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52" windowHeight="11055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<sst xmlns="http://schemas.openxmlformats.org/spreadsheetml/2006/main" count="1008" uniqueCount="148">
  <si>
    <t>Exposure</t>
  </si>
  <si>
    <t>Outcome</t>
  </si>
  <si>
    <t>SNP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</si>
  <si>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</si>
  <si>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</si>
  <si>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</si>
  <si>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</si>
  <si>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</si>
  <si>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</si>
  <si>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eaf.exposure</t>
  </si>
  <si>
    <t>eaf.outcome</t>
  </si>
  <si>
    <t>se.outcome</t>
  </si>
  <si>
    <t>pval.outcome</t>
  </si>
  <si>
    <t>samplesize.outcome</t>
  </si>
  <si>
    <t>chr.exposure</t>
  </si>
  <si>
    <t>pos.exposure</t>
  </si>
  <si>
    <t>se.exposure</t>
  </si>
  <si>
    <t>pval.exposure</t>
  </si>
  <si>
    <t>samplesize.exposure</t>
  </si>
  <si>
    <t>action</t>
  </si>
  <si>
    <t>R2</t>
  </si>
  <si>
    <t>F</t>
  </si>
  <si>
    <t>Tetradecadienedioate (C14:2-DC) levels</t>
  </si>
  <si>
    <t>Unstable angina</t>
  </si>
  <si>
    <t>rs10264137</t>
  </si>
  <si>
    <t>C</t>
  </si>
  <si>
    <t>A</t>
  </si>
  <si>
    <t>rs111411231</t>
  </si>
  <si>
    <t>T</t>
  </si>
  <si>
    <t>rs112606320</t>
  </si>
  <si>
    <t>G</t>
  </si>
  <si>
    <t>rs1126742</t>
  </si>
  <si>
    <t>rs11626972</t>
  </si>
  <si>
    <t>rs116960637</t>
  </si>
  <si>
    <t>rs12330417</t>
  </si>
  <si>
    <t>rs1410417</t>
  </si>
  <si>
    <t>rs144921671</t>
  </si>
  <si>
    <t>rs145709129</t>
  </si>
  <si>
    <t>rs146273038</t>
  </si>
  <si>
    <t>rs17643150</t>
  </si>
  <si>
    <t>rs1871395</t>
  </si>
  <si>
    <t>rs188451583</t>
  </si>
  <si>
    <t>rs2425635</t>
  </si>
  <si>
    <t>rs603424</t>
  </si>
  <si>
    <t>rs75281658</t>
  </si>
  <si>
    <t>rs76949796</t>
  </si>
  <si>
    <t>rs78184872</t>
  </si>
  <si>
    <t>rs8013292</t>
  </si>
  <si>
    <t>Glycocholenate sulfate levels</t>
  </si>
  <si>
    <t>rs1047891</t>
  </si>
  <si>
    <t>rs112344408</t>
  </si>
  <si>
    <t>rs112506219</t>
  </si>
  <si>
    <t>rs118164586</t>
  </si>
  <si>
    <t>rs1238143</t>
  </si>
  <si>
    <t>rs12536910</t>
  </si>
  <si>
    <t>rs141482433</t>
  </si>
  <si>
    <t>rs148423691</t>
  </si>
  <si>
    <t>rs1655095</t>
  </si>
  <si>
    <t>rs189017081</t>
  </si>
  <si>
    <t>rs2098636</t>
  </si>
  <si>
    <t>rs2296234</t>
  </si>
  <si>
    <t>rs2724417</t>
  </si>
  <si>
    <t>rs35696786</t>
  </si>
  <si>
    <t>rs4149056</t>
  </si>
  <si>
    <t>rs4762697</t>
  </si>
  <si>
    <t>rs4764221</t>
  </si>
  <si>
    <t>rs510547</t>
  </si>
  <si>
    <t>rs55971546</t>
  </si>
  <si>
    <t>rs56398830</t>
  </si>
  <si>
    <t>rs76651220</t>
  </si>
  <si>
    <t>rs76717658</t>
  </si>
  <si>
    <t>rs77313693</t>
  </si>
  <si>
    <t>rs79531664</t>
  </si>
  <si>
    <t>Oleoyl-linoleoyl-glycerol (18:1/18:2) levels</t>
  </si>
  <si>
    <t>rs116843064</t>
  </si>
  <si>
    <t>rs13702</t>
  </si>
  <si>
    <t>rs143580427</t>
  </si>
  <si>
    <t>rs143594399</t>
  </si>
  <si>
    <t>rs16955393</t>
  </si>
  <si>
    <t>rs17093174</t>
  </si>
  <si>
    <t>rs2669559</t>
  </si>
  <si>
    <t>rs41291902</t>
  </si>
  <si>
    <t>rs4665710</t>
  </si>
  <si>
    <t>rs4665972</t>
  </si>
  <si>
    <t>rs483082</t>
  </si>
  <si>
    <t>rs59061211</t>
  </si>
  <si>
    <t>rs62466318</t>
  </si>
  <si>
    <t>rs7309088</t>
  </si>
  <si>
    <t>rs7555577</t>
  </si>
  <si>
    <t>rs75715461</t>
  </si>
  <si>
    <t>rs76891180</t>
  </si>
  <si>
    <t>rs79721685</t>
  </si>
  <si>
    <t>rs9468925</t>
  </si>
  <si>
    <t>rs964184</t>
  </si>
  <si>
    <t>Hexadecenedioate (C16:1-DC) levels</t>
  </si>
  <si>
    <t>Acute myocardial infarction</t>
  </si>
  <si>
    <t>rs10070196</t>
  </si>
  <si>
    <t>rs114938779</t>
  </si>
  <si>
    <t>rs118046378</t>
  </si>
  <si>
    <t>rs12143851</t>
  </si>
  <si>
    <t>rs17548667</t>
  </si>
  <si>
    <t>rs28451040</t>
  </si>
  <si>
    <t>rs35746477</t>
  </si>
  <si>
    <t>rs4786851</t>
  </si>
  <si>
    <t>rs55771465</t>
  </si>
  <si>
    <t>rs74994041</t>
  </si>
  <si>
    <t>rs76348818</t>
  </si>
  <si>
    <t>rs79007128</t>
  </si>
  <si>
    <t>rs9869552</t>
  </si>
  <si>
    <t>Octadecenedioylcarnitine (C18:1-DC) levels</t>
  </si>
  <si>
    <t>rs118027171</t>
  </si>
  <si>
    <t>rs118085407</t>
  </si>
  <si>
    <t>rs13084636</t>
  </si>
  <si>
    <t>rs147509526</t>
  </si>
  <si>
    <t>rs1859792</t>
  </si>
  <si>
    <t>rs3736455</t>
  </si>
  <si>
    <t>rs61990264</t>
  </si>
  <si>
    <t>rs72765248</t>
  </si>
  <si>
    <t>rs7975464</t>
  </si>
  <si>
    <t>Hexadecanedioate (C16-DC) levels</t>
  </si>
  <si>
    <t>rs10045630</t>
  </si>
  <si>
    <t>rs11045806</t>
  </si>
  <si>
    <t>rs113204178</t>
  </si>
  <si>
    <t>rs12406866</t>
  </si>
  <si>
    <t>rs1357103</t>
  </si>
  <si>
    <t>rs2425637</t>
  </si>
  <si>
    <t>rs4498360</t>
  </si>
  <si>
    <t>rs9459497</t>
  </si>
  <si>
    <t>3-hydroxy-2-ethylpropionate levels</t>
  </si>
  <si>
    <t>rs10136501</t>
  </si>
  <si>
    <t>rs10786187</t>
  </si>
  <si>
    <t>rs10820721</t>
  </si>
  <si>
    <t>rs10877079</t>
  </si>
  <si>
    <t>rs116213334</t>
  </si>
  <si>
    <t>rs12442883</t>
  </si>
  <si>
    <t>rs12911273</t>
  </si>
  <si>
    <t>rs13003648</t>
  </si>
  <si>
    <t>rs140665602</t>
  </si>
  <si>
    <t>rs1414990</t>
  </si>
  <si>
    <t>rs186590722</t>
  </si>
  <si>
    <t>rs2620340</t>
  </si>
  <si>
    <t>rs60168285</t>
  </si>
  <si>
    <t>rs62488736</t>
  </si>
  <si>
    <t>rs67188235</t>
  </si>
  <si>
    <t>rs6869328</t>
  </si>
  <si>
    <t>rs7150815</t>
  </si>
  <si>
    <t>rs8106803</t>
  </si>
  <si>
    <t>rs9928003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</si>
</sst>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5"/>
  <sheetViews>
    <sheetView workbookViewId="0">
      <selection activeCell="B23" sqref="B23"/>
    </sheetView>
  </sheetViews>
  <sheetFormatPr defaultColWidth="9.02654867256637" defaultRowHeight="13.5"/>
  <cols>
    <col min="1" max="1" width="34.7256637168142" customWidth="1"/>
    <col min="2" max="2" width="23.9026548672566" customWidth="1"/>
    <col min="3" max="3" width="17.7256637168142" customWidth="1"/>
    <col min="4" max="4" width="14.8053097345133" customWidth="1"/>
    <col min="5" max="5" width="13.4867256637168" customWidth="1"/>
    <col min="6" max="6" width="12.4159292035398" customWidth="1"/>
    <col min="7" max="7" width="8.03539823008849" customWidth="1"/>
    <col min="8" max="8" width="16.2035398230088" customWidth="1"/>
    <col min="9" max="9" width="11.8849557522124"/>
    <col min="10" max="11" width="10.8230088495575"/>
    <col min="12" max="12" width="10.5309734513274"/>
    <col min="13" max="13" width="12.7964601769912"/>
    <col min="16" max="17" width="10.5309734513274"/>
    <col min="18" max="18" width="12.7964601769912"/>
    <col min="21" max="24" width="12.7964601769912"/>
  </cols>
  <sheetData>
    <row r="1" s="1" customFormat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20</v>
      </c>
      <c r="X1" s="1" t="s">
        <v>21</v>
      </c>
    </row>
    <row r="2" ht="13.85" spans="1:24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25</v>
      </c>
      <c r="G2" s="2" t="s">
        <v>26</v>
      </c>
      <c r="H2" s="2">
        <v>0.0766974</v>
      </c>
      <c r="I2" s="2">
        <v>-0.0175653</v>
      </c>
      <c r="J2" s="2">
        <v>0.354127</v>
      </c>
      <c r="K2" s="2">
        <v>0.318925</v>
      </c>
      <c r="L2" s="2">
        <v>0.0144631</v>
      </c>
      <c r="M2" s="2">
        <v>0.22456</v>
      </c>
      <c r="N2" s="2">
        <v>346679</v>
      </c>
      <c r="O2" s="2">
        <v>7</v>
      </c>
      <c r="P2" s="2">
        <v>82788918</v>
      </c>
      <c r="Q2" s="2">
        <v>0.0159812</v>
      </c>
      <c r="R2" s="2">
        <v>1.59281e-6</v>
      </c>
      <c r="S2" s="2">
        <v>7857</v>
      </c>
      <c r="T2" s="2">
        <v>2</v>
      </c>
      <c r="U2" s="2">
        <v>0.00292290363679815</v>
      </c>
      <c r="V2" s="2">
        <v>23.0267129300161</v>
      </c>
      <c r="W2" s="2">
        <f>SUM(U2:U21)</f>
        <v>0.111950952329585</v>
      </c>
      <c r="X2" s="2">
        <f>(W2/(1-W2))*((S2-20-1)/20)</f>
        <v>49.39184748612</v>
      </c>
    </row>
    <row r="3" ht="13.85" spans="1:24">
      <c r="A3" s="2" t="s">
        <v>22</v>
      </c>
      <c r="B3" s="2" t="s">
        <v>23</v>
      </c>
      <c r="C3" s="2" t="s">
        <v>27</v>
      </c>
      <c r="D3" s="2" t="s">
        <v>28</v>
      </c>
      <c r="E3" s="2" t="s">
        <v>25</v>
      </c>
      <c r="F3" s="2" t="s">
        <v>28</v>
      </c>
      <c r="G3" s="2" t="s">
        <v>25</v>
      </c>
      <c r="H3" s="2">
        <v>0.175367</v>
      </c>
      <c r="I3" s="2">
        <v>-0.0163097</v>
      </c>
      <c r="J3" s="2">
        <v>0.045895</v>
      </c>
      <c r="K3" s="2">
        <v>0.0751816</v>
      </c>
      <c r="L3" s="2">
        <v>0.0255569</v>
      </c>
      <c r="M3" s="2">
        <v>0.523363</v>
      </c>
      <c r="N3" s="2">
        <v>346679</v>
      </c>
      <c r="O3" s="2">
        <v>19</v>
      </c>
      <c r="P3" s="2">
        <v>31733987</v>
      </c>
      <c r="Q3" s="2">
        <v>0.0368824</v>
      </c>
      <c r="R3" s="2">
        <v>1.98688e-6</v>
      </c>
      <c r="S3" s="2">
        <v>7857</v>
      </c>
      <c r="T3" s="2">
        <v>2</v>
      </c>
      <c r="U3" s="2">
        <v>0.00286914699590598</v>
      </c>
      <c r="V3" s="2">
        <v>22.6019981078139</v>
      </c>
      <c r="W3" s="2"/>
      <c r="X3" s="2"/>
    </row>
    <row r="4" ht="13.85" spans="1:24">
      <c r="A4" s="2" t="s">
        <v>22</v>
      </c>
      <c r="B4" s="2" t="s">
        <v>23</v>
      </c>
      <c r="C4" s="2" t="s">
        <v>29</v>
      </c>
      <c r="D4" s="2" t="s">
        <v>30</v>
      </c>
      <c r="E4" s="2" t="s">
        <v>28</v>
      </c>
      <c r="F4" s="2" t="s">
        <v>30</v>
      </c>
      <c r="G4" s="2" t="s">
        <v>28</v>
      </c>
      <c r="H4" s="2">
        <v>-0.373163</v>
      </c>
      <c r="I4" s="2">
        <v>-0.0185517</v>
      </c>
      <c r="J4" s="2">
        <v>0.0101023</v>
      </c>
      <c r="K4" s="2">
        <v>0.0228112</v>
      </c>
      <c r="L4" s="2">
        <v>0.0447427</v>
      </c>
      <c r="M4" s="2">
        <v>0.678411</v>
      </c>
      <c r="N4" s="2">
        <v>346679</v>
      </c>
      <c r="O4" s="2">
        <v>11</v>
      </c>
      <c r="P4" s="2">
        <v>9347107</v>
      </c>
      <c r="Q4" s="2">
        <v>0.0765683</v>
      </c>
      <c r="R4" s="2">
        <v>1.09583e-6</v>
      </c>
      <c r="S4" s="2">
        <v>7857</v>
      </c>
      <c r="T4" s="2">
        <v>2</v>
      </c>
      <c r="U4" s="2">
        <v>0.00301391836183026</v>
      </c>
      <c r="V4" s="2">
        <v>23.745896926943</v>
      </c>
      <c r="W4" s="2"/>
      <c r="X4" s="2"/>
    </row>
    <row r="5" ht="13.85" spans="1:24">
      <c r="A5" s="2" t="s">
        <v>22</v>
      </c>
      <c r="B5" s="2" t="s">
        <v>23</v>
      </c>
      <c r="C5" s="2" t="s">
        <v>31</v>
      </c>
      <c r="D5" s="2" t="s">
        <v>30</v>
      </c>
      <c r="E5" s="2" t="s">
        <v>26</v>
      </c>
      <c r="F5" s="2" t="s">
        <v>30</v>
      </c>
      <c r="G5" s="2" t="s">
        <v>26</v>
      </c>
      <c r="H5" s="2">
        <v>-0.108363</v>
      </c>
      <c r="I5" s="2">
        <v>0.0321684</v>
      </c>
      <c r="J5" s="2">
        <v>0.129859</v>
      </c>
      <c r="K5" s="2">
        <v>0.128394</v>
      </c>
      <c r="L5" s="2">
        <v>0.0200208</v>
      </c>
      <c r="M5" s="2">
        <v>0.10811</v>
      </c>
      <c r="N5" s="2">
        <v>346679</v>
      </c>
      <c r="O5" s="2">
        <v>1</v>
      </c>
      <c r="P5" s="2">
        <v>46932824</v>
      </c>
      <c r="Q5" s="2">
        <v>0.0228002</v>
      </c>
      <c r="R5" s="2">
        <v>2.00679e-6</v>
      </c>
      <c r="S5" s="2">
        <v>7857</v>
      </c>
      <c r="T5" s="2">
        <v>2</v>
      </c>
      <c r="U5" s="2">
        <v>0.00286669306953529</v>
      </c>
      <c r="V5" s="2">
        <v>22.5826114770129</v>
      </c>
      <c r="W5" s="2"/>
      <c r="X5" s="2"/>
    </row>
    <row r="6" ht="13.85" spans="1:24">
      <c r="A6" s="2" t="s">
        <v>22</v>
      </c>
      <c r="B6" s="2" t="s">
        <v>23</v>
      </c>
      <c r="C6" s="2" t="s">
        <v>32</v>
      </c>
      <c r="D6" s="2" t="s">
        <v>30</v>
      </c>
      <c r="E6" s="2" t="s">
        <v>26</v>
      </c>
      <c r="F6" s="2" t="s">
        <v>30</v>
      </c>
      <c r="G6" s="2" t="s">
        <v>26</v>
      </c>
      <c r="H6" s="2">
        <v>-0.310256</v>
      </c>
      <c r="I6" s="2">
        <v>0.0448539</v>
      </c>
      <c r="J6" s="2">
        <v>0.41113</v>
      </c>
      <c r="K6" s="2">
        <v>0.474781</v>
      </c>
      <c r="L6" s="2">
        <v>0.0136131</v>
      </c>
      <c r="M6" s="2">
        <v>0.000984487</v>
      </c>
      <c r="N6" s="2">
        <v>346679</v>
      </c>
      <c r="O6" s="2">
        <v>14</v>
      </c>
      <c r="P6" s="2">
        <v>73566890</v>
      </c>
      <c r="Q6" s="2">
        <v>0.0155846</v>
      </c>
      <c r="R6" s="2">
        <v>3.47873e-88</v>
      </c>
      <c r="S6" s="2">
        <v>7857</v>
      </c>
      <c r="T6" s="2">
        <v>2</v>
      </c>
      <c r="U6" s="2">
        <v>0.048019786703467</v>
      </c>
      <c r="V6" s="2">
        <v>396.221916471956</v>
      </c>
      <c r="W6" s="2"/>
      <c r="X6" s="2"/>
    </row>
    <row r="7" ht="13.85" spans="1:24">
      <c r="A7" s="2" t="s">
        <v>22</v>
      </c>
      <c r="B7" s="2" t="s">
        <v>23</v>
      </c>
      <c r="C7" s="2" t="s">
        <v>33</v>
      </c>
      <c r="D7" s="2" t="s">
        <v>26</v>
      </c>
      <c r="E7" s="2" t="s">
        <v>30</v>
      </c>
      <c r="F7" s="2" t="s">
        <v>26</v>
      </c>
      <c r="G7" s="2" t="s">
        <v>30</v>
      </c>
      <c r="H7" s="2">
        <v>-0.323055</v>
      </c>
      <c r="I7" s="2">
        <v>0.0751943</v>
      </c>
      <c r="J7" s="2">
        <v>0.0190464</v>
      </c>
      <c r="K7" s="2">
        <v>0.0152719</v>
      </c>
      <c r="L7" s="2">
        <v>0.0551394</v>
      </c>
      <c r="M7" s="2">
        <v>0.172658</v>
      </c>
      <c r="N7" s="2">
        <v>346679</v>
      </c>
      <c r="O7" s="2">
        <v>7</v>
      </c>
      <c r="P7" s="2">
        <v>3701586</v>
      </c>
      <c r="Q7" s="2">
        <v>0.0560141</v>
      </c>
      <c r="R7" s="2">
        <v>8.05095e-9</v>
      </c>
      <c r="S7" s="2">
        <v>7857</v>
      </c>
      <c r="T7" s="2">
        <v>2</v>
      </c>
      <c r="U7" s="2">
        <v>0.00421567132276614</v>
      </c>
      <c r="V7" s="2">
        <v>33.2542873860203</v>
      </c>
      <c r="W7" s="2"/>
      <c r="X7" s="2"/>
    </row>
    <row r="8" ht="13.85" spans="1:24">
      <c r="A8" s="2" t="s">
        <v>22</v>
      </c>
      <c r="B8" s="2" t="s">
        <v>23</v>
      </c>
      <c r="C8" s="2" t="s">
        <v>34</v>
      </c>
      <c r="D8" s="2" t="s">
        <v>30</v>
      </c>
      <c r="E8" s="2" t="s">
        <v>26</v>
      </c>
      <c r="F8" s="2" t="s">
        <v>30</v>
      </c>
      <c r="G8" s="2" t="s">
        <v>26</v>
      </c>
      <c r="H8" s="2">
        <v>0.0798978</v>
      </c>
      <c r="I8" s="2">
        <v>-0.00154129</v>
      </c>
      <c r="J8" s="2">
        <v>0.271943</v>
      </c>
      <c r="K8" s="2">
        <v>0.238193</v>
      </c>
      <c r="L8" s="2">
        <v>0.015808</v>
      </c>
      <c r="M8" s="2">
        <v>0.922329</v>
      </c>
      <c r="N8" s="2">
        <v>346679</v>
      </c>
      <c r="O8" s="2">
        <v>3</v>
      </c>
      <c r="P8" s="2">
        <v>65179659</v>
      </c>
      <c r="Q8" s="2">
        <v>0.0174987</v>
      </c>
      <c r="R8" s="2">
        <v>4.97311e-6</v>
      </c>
      <c r="S8" s="2">
        <v>7857</v>
      </c>
      <c r="T8" s="2">
        <v>2</v>
      </c>
      <c r="U8" s="2">
        <v>0.0026463695496964</v>
      </c>
      <c r="V8" s="2">
        <v>20.842389477722</v>
      </c>
      <c r="W8" s="2"/>
      <c r="X8" s="2"/>
    </row>
    <row r="9" ht="13.85" spans="1:24">
      <c r="A9" s="2" t="s">
        <v>22</v>
      </c>
      <c r="B9" s="2" t="s">
        <v>23</v>
      </c>
      <c r="C9" s="2" t="s">
        <v>35</v>
      </c>
      <c r="D9" s="2" t="s">
        <v>28</v>
      </c>
      <c r="E9" s="2" t="s">
        <v>30</v>
      </c>
      <c r="F9" s="2" t="s">
        <v>28</v>
      </c>
      <c r="G9" s="2" t="s">
        <v>30</v>
      </c>
      <c r="H9" s="2">
        <v>0.0739992</v>
      </c>
      <c r="I9" s="2">
        <v>-0.0134068</v>
      </c>
      <c r="J9" s="2">
        <v>0.629891</v>
      </c>
      <c r="K9" s="2">
        <v>0.520143</v>
      </c>
      <c r="L9" s="2">
        <v>0.0135017</v>
      </c>
      <c r="M9" s="2">
        <v>0.320724</v>
      </c>
      <c r="N9" s="2">
        <v>346679</v>
      </c>
      <c r="O9" s="2">
        <v>13</v>
      </c>
      <c r="P9" s="2">
        <v>109427806</v>
      </c>
      <c r="Q9" s="2">
        <v>0.0161448999999999</v>
      </c>
      <c r="R9" s="2">
        <v>4.57395e-6</v>
      </c>
      <c r="S9" s="2">
        <v>7857</v>
      </c>
      <c r="T9" s="2">
        <v>2</v>
      </c>
      <c r="U9" s="2">
        <v>0.0026666555185314</v>
      </c>
      <c r="V9" s="2">
        <v>21.0025857592826</v>
      </c>
      <c r="W9" s="2"/>
      <c r="X9" s="2"/>
    </row>
    <row r="10" ht="13.85" spans="1:24">
      <c r="A10" s="2" t="s">
        <v>22</v>
      </c>
      <c r="B10" s="2" t="s">
        <v>23</v>
      </c>
      <c r="C10" s="2" t="s">
        <v>36</v>
      </c>
      <c r="D10" s="2" t="s">
        <v>25</v>
      </c>
      <c r="E10" s="2" t="s">
        <v>28</v>
      </c>
      <c r="F10" s="2" t="s">
        <v>25</v>
      </c>
      <c r="G10" s="2" t="s">
        <v>28</v>
      </c>
      <c r="H10" s="2">
        <v>0.341795</v>
      </c>
      <c r="I10" s="2">
        <v>0.082273</v>
      </c>
      <c r="J10" s="2">
        <v>0.0113157</v>
      </c>
      <c r="K10" s="2">
        <v>0.00110303</v>
      </c>
      <c r="L10" s="2">
        <v>0.209369</v>
      </c>
      <c r="M10" s="2">
        <v>0.694352</v>
      </c>
      <c r="N10" s="2">
        <v>346679</v>
      </c>
      <c r="O10" s="2">
        <v>17</v>
      </c>
      <c r="P10" s="2">
        <v>38889877</v>
      </c>
      <c r="Q10" s="2">
        <v>0.0729064</v>
      </c>
      <c r="R10" s="2">
        <v>2.75716e-6</v>
      </c>
      <c r="S10" s="2">
        <v>7857</v>
      </c>
      <c r="T10" s="2">
        <v>2</v>
      </c>
      <c r="U10" s="2">
        <v>0.00278952450860163</v>
      </c>
      <c r="V10" s="2">
        <v>21.9730092629325</v>
      </c>
      <c r="W10" s="2"/>
      <c r="X10" s="2"/>
    </row>
    <row r="11" ht="13.85" spans="1:24">
      <c r="A11" s="2" t="s">
        <v>22</v>
      </c>
      <c r="B11" s="2" t="s">
        <v>23</v>
      </c>
      <c r="C11" s="2" t="s">
        <v>37</v>
      </c>
      <c r="D11" s="2" t="s">
        <v>25</v>
      </c>
      <c r="E11" s="2" t="s">
        <v>26</v>
      </c>
      <c r="F11" s="2" t="s">
        <v>25</v>
      </c>
      <c r="G11" s="2" t="s">
        <v>26</v>
      </c>
      <c r="H11" s="2">
        <v>0.319087</v>
      </c>
      <c r="I11" s="2">
        <v>-0.0797078</v>
      </c>
      <c r="J11" s="2">
        <v>0.0128866</v>
      </c>
      <c r="K11" s="2">
        <v>0.0110905</v>
      </c>
      <c r="L11" s="2">
        <v>0.0668328</v>
      </c>
      <c r="M11" s="2">
        <v>0.233009</v>
      </c>
      <c r="N11" s="2">
        <v>346679</v>
      </c>
      <c r="O11" s="2">
        <v>16</v>
      </c>
      <c r="P11" s="2">
        <v>51158383</v>
      </c>
      <c r="Q11" s="2">
        <v>0.0686986</v>
      </c>
      <c r="R11" s="2">
        <v>3.40511e-6</v>
      </c>
      <c r="S11" s="2">
        <v>7857</v>
      </c>
      <c r="T11" s="2">
        <v>2</v>
      </c>
      <c r="U11" s="2">
        <v>0.00273826107142334</v>
      </c>
      <c r="V11" s="2">
        <v>21.5680998041085</v>
      </c>
      <c r="W11" s="2"/>
      <c r="X11" s="2"/>
    </row>
    <row r="12" ht="13.85" spans="1:24">
      <c r="A12" s="2" t="s">
        <v>22</v>
      </c>
      <c r="B12" s="2" t="s">
        <v>23</v>
      </c>
      <c r="C12" s="2" t="s">
        <v>38</v>
      </c>
      <c r="D12" s="2" t="s">
        <v>28</v>
      </c>
      <c r="E12" s="2" t="s">
        <v>25</v>
      </c>
      <c r="F12" s="2" t="s">
        <v>28</v>
      </c>
      <c r="G12" s="2" t="s">
        <v>25</v>
      </c>
      <c r="H12" s="2">
        <v>-0.308678</v>
      </c>
      <c r="I12" s="2">
        <v>-0.0227627</v>
      </c>
      <c r="J12" s="2">
        <v>0.0147059</v>
      </c>
      <c r="K12" s="2">
        <v>0.0336126</v>
      </c>
      <c r="L12" s="2">
        <v>0.037559</v>
      </c>
      <c r="M12" s="2">
        <v>0.544481</v>
      </c>
      <c r="N12" s="2">
        <v>346679</v>
      </c>
      <c r="O12" s="2">
        <v>4</v>
      </c>
      <c r="P12" s="2">
        <v>107850179</v>
      </c>
      <c r="Q12" s="2">
        <v>0.0640275</v>
      </c>
      <c r="R12" s="2">
        <v>1.42827e-6</v>
      </c>
      <c r="S12" s="2">
        <v>7857</v>
      </c>
      <c r="T12" s="2">
        <v>2</v>
      </c>
      <c r="U12" s="2">
        <v>0.00294943409913268</v>
      </c>
      <c r="V12" s="2">
        <v>23.2363388989748</v>
      </c>
      <c r="W12" s="2"/>
      <c r="X12" s="2"/>
    </row>
    <row r="13" ht="13.85" spans="1:24">
      <c r="A13" s="2" t="s">
        <v>22</v>
      </c>
      <c r="B13" s="2" t="s">
        <v>23</v>
      </c>
      <c r="C13" s="2" t="s">
        <v>39</v>
      </c>
      <c r="D13" s="2" t="s">
        <v>26</v>
      </c>
      <c r="E13" s="2" t="s">
        <v>30</v>
      </c>
      <c r="F13" s="2" t="s">
        <v>26</v>
      </c>
      <c r="G13" s="2" t="s">
        <v>30</v>
      </c>
      <c r="H13" s="2">
        <v>-0.201951</v>
      </c>
      <c r="I13" s="2">
        <v>0.069375</v>
      </c>
      <c r="J13" s="2">
        <v>0.0346541</v>
      </c>
      <c r="K13" s="2">
        <v>0.0158886</v>
      </c>
      <c r="L13" s="2">
        <v>0.0560351</v>
      </c>
      <c r="M13" s="2">
        <v>0.215692</v>
      </c>
      <c r="N13" s="2">
        <v>346679</v>
      </c>
      <c r="O13" s="2">
        <v>13</v>
      </c>
      <c r="P13" s="2">
        <v>91387826</v>
      </c>
      <c r="Q13" s="2">
        <v>0.0418753</v>
      </c>
      <c r="R13" s="2">
        <v>1.41643e-6</v>
      </c>
      <c r="S13" s="2">
        <v>7857</v>
      </c>
      <c r="T13" s="2">
        <v>2</v>
      </c>
      <c r="U13" s="2">
        <v>0.00295145187014263</v>
      </c>
      <c r="V13" s="2">
        <v>23.2522824324407</v>
      </c>
      <c r="W13" s="2"/>
      <c r="X13" s="2"/>
    </row>
    <row r="14" ht="13.85" spans="1:24">
      <c r="A14" s="2" t="s">
        <v>22</v>
      </c>
      <c r="B14" s="2" t="s">
        <v>23</v>
      </c>
      <c r="C14" s="2" t="s">
        <v>40</v>
      </c>
      <c r="D14" s="2" t="s">
        <v>30</v>
      </c>
      <c r="E14" s="2" t="s">
        <v>26</v>
      </c>
      <c r="F14" s="2" t="s">
        <v>30</v>
      </c>
      <c r="G14" s="2" t="s">
        <v>26</v>
      </c>
      <c r="H14" s="2">
        <v>0.131372</v>
      </c>
      <c r="I14" s="2">
        <v>-0.0315197</v>
      </c>
      <c r="J14" s="2">
        <v>0.159228</v>
      </c>
      <c r="K14" s="2">
        <v>0.279697</v>
      </c>
      <c r="L14" s="2">
        <v>0.0150253</v>
      </c>
      <c r="M14" s="2">
        <v>0.0359244</v>
      </c>
      <c r="N14" s="2">
        <v>346679</v>
      </c>
      <c r="O14" s="2">
        <v>12</v>
      </c>
      <c r="P14" s="2">
        <v>21199381</v>
      </c>
      <c r="Q14" s="2">
        <v>0.0208370999999999</v>
      </c>
      <c r="R14" s="2">
        <v>2.88706e-10</v>
      </c>
      <c r="S14" s="2">
        <v>7857</v>
      </c>
      <c r="T14" s="2">
        <v>2</v>
      </c>
      <c r="U14" s="2">
        <v>0.00503364649845774</v>
      </c>
      <c r="V14" s="2">
        <v>39.7393269694364</v>
      </c>
      <c r="W14" s="2"/>
      <c r="X14" s="2"/>
    </row>
    <row r="15" ht="13.85" spans="1:24">
      <c r="A15" s="2" t="s">
        <v>22</v>
      </c>
      <c r="B15" s="2" t="s">
        <v>23</v>
      </c>
      <c r="C15" s="2" t="s">
        <v>41</v>
      </c>
      <c r="D15" s="2" t="s">
        <v>28</v>
      </c>
      <c r="E15" s="2" t="s">
        <v>25</v>
      </c>
      <c r="F15" s="2" t="s">
        <v>28</v>
      </c>
      <c r="G15" s="2" t="s">
        <v>25</v>
      </c>
      <c r="H15" s="2">
        <v>0.408827</v>
      </c>
      <c r="I15" s="2">
        <v>0.0348915</v>
      </c>
      <c r="J15" s="2">
        <v>0.00792311</v>
      </c>
      <c r="K15" s="2">
        <v>0.0094618</v>
      </c>
      <c r="L15" s="2">
        <v>0.0727977</v>
      </c>
      <c r="M15" s="2">
        <v>0.631729</v>
      </c>
      <c r="N15" s="2">
        <v>346679</v>
      </c>
      <c r="O15" s="2">
        <v>7</v>
      </c>
      <c r="P15" s="2">
        <v>152278347</v>
      </c>
      <c r="Q15" s="2">
        <v>0.0875133999999999</v>
      </c>
      <c r="R15" s="2">
        <v>2.98865e-6</v>
      </c>
      <c r="S15" s="2">
        <v>7857</v>
      </c>
      <c r="T15" s="2">
        <v>2</v>
      </c>
      <c r="U15" s="2">
        <v>0.00276992901025267</v>
      </c>
      <c r="V15" s="2">
        <v>21.8182273163305</v>
      </c>
      <c r="W15" s="2"/>
      <c r="X15" s="2"/>
    </row>
    <row r="16" ht="13.85" spans="1:24">
      <c r="A16" s="2" t="s">
        <v>22</v>
      </c>
      <c r="B16" s="2" t="s">
        <v>23</v>
      </c>
      <c r="C16" s="2" t="s">
        <v>42</v>
      </c>
      <c r="D16" s="2" t="s">
        <v>30</v>
      </c>
      <c r="E16" s="2" t="s">
        <v>26</v>
      </c>
      <c r="F16" s="2" t="s">
        <v>30</v>
      </c>
      <c r="G16" s="2" t="s">
        <v>26</v>
      </c>
      <c r="H16" s="2">
        <v>-0.0753414</v>
      </c>
      <c r="I16" s="2">
        <v>0.0152669</v>
      </c>
      <c r="J16" s="2">
        <v>0.522858</v>
      </c>
      <c r="K16" s="2">
        <v>0.500228</v>
      </c>
      <c r="L16" s="2">
        <v>0.0134845</v>
      </c>
      <c r="M16" s="2">
        <v>0.257557</v>
      </c>
      <c r="N16" s="2">
        <v>346679</v>
      </c>
      <c r="O16" s="2">
        <v>20</v>
      </c>
      <c r="P16" s="2">
        <v>44395201</v>
      </c>
      <c r="Q16" s="2">
        <v>0.0155439</v>
      </c>
      <c r="R16" s="2">
        <v>1.25337e-6</v>
      </c>
      <c r="S16" s="2">
        <v>7857</v>
      </c>
      <c r="T16" s="2">
        <v>2</v>
      </c>
      <c r="U16" s="2">
        <v>0.00298121961964428</v>
      </c>
      <c r="V16" s="2">
        <v>23.4875015126317</v>
      </c>
      <c r="W16" s="2"/>
      <c r="X16" s="2"/>
    </row>
    <row r="17" ht="13.85" spans="1:24">
      <c r="A17" s="2" t="s">
        <v>22</v>
      </c>
      <c r="B17" s="2" t="s">
        <v>23</v>
      </c>
      <c r="C17" s="2" t="s">
        <v>43</v>
      </c>
      <c r="D17" s="2" t="s">
        <v>26</v>
      </c>
      <c r="E17" s="2" t="s">
        <v>30</v>
      </c>
      <c r="F17" s="2" t="s">
        <v>26</v>
      </c>
      <c r="G17" s="2" t="s">
        <v>30</v>
      </c>
      <c r="H17" s="2">
        <v>-0.169129</v>
      </c>
      <c r="I17" s="2">
        <v>0.0397084</v>
      </c>
      <c r="J17" s="2">
        <v>0.174731</v>
      </c>
      <c r="K17" s="2">
        <v>0.115804</v>
      </c>
      <c r="L17" s="2">
        <v>0.021218</v>
      </c>
      <c r="M17" s="2">
        <v>0.061283</v>
      </c>
      <c r="N17" s="2">
        <v>346679</v>
      </c>
      <c r="O17" s="2">
        <v>10</v>
      </c>
      <c r="P17" s="2">
        <v>100315722</v>
      </c>
      <c r="Q17" s="2">
        <v>0.0201089</v>
      </c>
      <c r="R17" s="2">
        <v>4.07881e-17</v>
      </c>
      <c r="S17" s="2">
        <v>7857</v>
      </c>
      <c r="T17" s="2">
        <v>2</v>
      </c>
      <c r="U17" s="2">
        <v>0.00892298543458796</v>
      </c>
      <c r="V17" s="2">
        <v>70.7210938792914</v>
      </c>
      <c r="W17" s="2"/>
      <c r="X17" s="2"/>
    </row>
    <row r="18" ht="13.85" spans="1:24">
      <c r="A18" s="2" t="s">
        <v>22</v>
      </c>
      <c r="B18" s="2" t="s">
        <v>23</v>
      </c>
      <c r="C18" s="2" t="s">
        <v>44</v>
      </c>
      <c r="D18" s="2" t="s">
        <v>26</v>
      </c>
      <c r="E18" s="2" t="s">
        <v>25</v>
      </c>
      <c r="F18" s="2" t="s">
        <v>26</v>
      </c>
      <c r="G18" s="2" t="s">
        <v>25</v>
      </c>
      <c r="H18" s="2">
        <v>0.28611</v>
      </c>
      <c r="I18" s="2">
        <v>0.108374</v>
      </c>
      <c r="J18" s="2">
        <v>0.0152501</v>
      </c>
      <c r="K18" s="2">
        <v>0.0055336</v>
      </c>
      <c r="L18" s="2">
        <v>0.0913391</v>
      </c>
      <c r="M18" s="2">
        <v>0.235422</v>
      </c>
      <c r="N18" s="2">
        <v>346679</v>
      </c>
      <c r="O18" s="2">
        <v>4</v>
      </c>
      <c r="P18" s="2">
        <v>7589940</v>
      </c>
      <c r="Q18" s="2">
        <v>0.0621985</v>
      </c>
      <c r="R18" s="2">
        <v>4.22596e-6</v>
      </c>
      <c r="S18" s="2">
        <v>7857</v>
      </c>
      <c r="T18" s="2">
        <v>2</v>
      </c>
      <c r="U18" s="2">
        <v>0.00268584830748125</v>
      </c>
      <c r="V18" s="2">
        <v>21.1541553074941</v>
      </c>
      <c r="W18" s="2"/>
      <c r="X18" s="2"/>
    </row>
    <row r="19" ht="13.85" spans="1:24">
      <c r="A19" s="2" t="s">
        <v>22</v>
      </c>
      <c r="B19" s="2" t="s">
        <v>23</v>
      </c>
      <c r="C19" s="2" t="s">
        <v>45</v>
      </c>
      <c r="D19" s="2" t="s">
        <v>26</v>
      </c>
      <c r="E19" s="2" t="s">
        <v>30</v>
      </c>
      <c r="F19" s="2" t="s">
        <v>26</v>
      </c>
      <c r="G19" s="2" t="s">
        <v>30</v>
      </c>
      <c r="H19" s="2">
        <v>-0.31721</v>
      </c>
      <c r="I19" s="2">
        <v>0.0622845</v>
      </c>
      <c r="J19" s="2">
        <v>0.0137971</v>
      </c>
      <c r="K19" s="2">
        <v>0.0281697</v>
      </c>
      <c r="L19" s="2">
        <v>0.0412858</v>
      </c>
      <c r="M19" s="2">
        <v>0.131396</v>
      </c>
      <c r="N19" s="2">
        <v>346679</v>
      </c>
      <c r="O19" s="2">
        <v>5</v>
      </c>
      <c r="P19" s="2">
        <v>11397626</v>
      </c>
      <c r="Q19" s="2">
        <v>0.0663065</v>
      </c>
      <c r="R19" s="2">
        <v>1.71851e-6</v>
      </c>
      <c r="S19" s="2">
        <v>7857</v>
      </c>
      <c r="T19" s="2">
        <v>2</v>
      </c>
      <c r="U19" s="2">
        <v>0.00290443434157447</v>
      </c>
      <c r="V19" s="2">
        <v>22.880787498039</v>
      </c>
      <c r="W19" s="2"/>
      <c r="X19" s="2"/>
    </row>
    <row r="20" ht="13.85" spans="1:24">
      <c r="A20" s="2" t="s">
        <v>22</v>
      </c>
      <c r="B20" s="2" t="s">
        <v>23</v>
      </c>
      <c r="C20" s="2" t="s">
        <v>46</v>
      </c>
      <c r="D20" s="2" t="s">
        <v>26</v>
      </c>
      <c r="E20" s="2" t="s">
        <v>30</v>
      </c>
      <c r="F20" s="2" t="s">
        <v>26</v>
      </c>
      <c r="G20" s="2" t="s">
        <v>30</v>
      </c>
      <c r="H20" s="2">
        <v>0.2182</v>
      </c>
      <c r="I20" s="2">
        <v>-0.0216275</v>
      </c>
      <c r="J20" s="2">
        <v>0.0289966999999999</v>
      </c>
      <c r="K20" s="2">
        <v>0.0519931</v>
      </c>
      <c r="L20" s="2">
        <v>0.0306136</v>
      </c>
      <c r="M20" s="2">
        <v>0.479898</v>
      </c>
      <c r="N20" s="2">
        <v>346679</v>
      </c>
      <c r="O20" s="2">
        <v>3</v>
      </c>
      <c r="P20" s="2">
        <v>55296264</v>
      </c>
      <c r="Q20" s="2">
        <v>0.0456195</v>
      </c>
      <c r="R20" s="2">
        <v>1.72658e-6</v>
      </c>
      <c r="S20" s="2">
        <v>7857</v>
      </c>
      <c r="T20" s="2">
        <v>2</v>
      </c>
      <c r="U20" s="2">
        <v>0.00290328041741525</v>
      </c>
      <c r="V20" s="2">
        <v>22.8716705520241</v>
      </c>
      <c r="W20" s="2"/>
      <c r="X20" s="2"/>
    </row>
    <row r="21" ht="13.85" spans="1:24">
      <c r="A21" s="2" t="s">
        <v>22</v>
      </c>
      <c r="B21" s="2" t="s">
        <v>23</v>
      </c>
      <c r="C21" s="2" t="s">
        <v>47</v>
      </c>
      <c r="D21" s="2" t="s">
        <v>26</v>
      </c>
      <c r="E21" s="2" t="s">
        <v>30</v>
      </c>
      <c r="F21" s="2" t="s">
        <v>26</v>
      </c>
      <c r="G21" s="2" t="s">
        <v>30</v>
      </c>
      <c r="H21" s="2">
        <v>-0.0908201</v>
      </c>
      <c r="I21" s="2">
        <v>0.00652875</v>
      </c>
      <c r="J21" s="2">
        <v>0.772751</v>
      </c>
      <c r="K21" s="2">
        <v>0.700151</v>
      </c>
      <c r="L21" s="2">
        <v>0.014716</v>
      </c>
      <c r="M21" s="2">
        <v>0.657295</v>
      </c>
      <c r="N21" s="2">
        <v>346679</v>
      </c>
      <c r="O21" s="2">
        <v>14</v>
      </c>
      <c r="P21" s="2">
        <v>73746392</v>
      </c>
      <c r="Q21" s="2">
        <v>0.0183744</v>
      </c>
      <c r="R21" s="2">
        <v>7.70281e-7</v>
      </c>
      <c r="S21" s="2">
        <v>7857</v>
      </c>
      <c r="T21" s="2">
        <v>2</v>
      </c>
      <c r="U21" s="2">
        <v>0.00309979199234008</v>
      </c>
      <c r="V21" s="2">
        <v>24.4245772086791</v>
      </c>
      <c r="W21" s="2"/>
      <c r="X21" s="2"/>
    </row>
    <row r="22" ht="13.85" spans="1:2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ht="13.85" spans="2:2">
      <c r="B23" s="2"/>
    </row>
    <row r="24" ht="13.85" spans="2:2">
      <c r="B24" s="2"/>
    </row>
    <row r="25" ht="13.85" spans="2:2">
      <c r="B25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5"/>
  <sheetViews>
    <sheetView workbookViewId="0">
      <selection activeCell="A1" sqref="A1:B1"/>
    </sheetView>
  </sheetViews>
  <sheetFormatPr defaultColWidth="9.02654867256637" defaultRowHeight="13.5"/>
  <cols>
    <col min="1" max="1" width="29.0088495575221" customWidth="1"/>
    <col min="2" max="2" width="22.3097345132743" customWidth="1"/>
    <col min="8" max="8" width="10.8230088495575"/>
    <col min="9" max="9" width="12.9469026548673"/>
    <col min="10" max="10" width="11.8849557522124"/>
    <col min="11" max="11" width="10.8230088495575"/>
    <col min="12" max="12" width="10.5309734513274"/>
    <col min="13" max="13" width="11.6637168141593"/>
    <col min="16" max="17" width="10.5309734513274"/>
    <col min="18" max="18" width="12.7964601769912"/>
    <col min="21" max="24" width="12.7964601769912"/>
  </cols>
  <sheetData>
    <row r="1" s="1" customFormat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20</v>
      </c>
      <c r="X1" s="1" t="s">
        <v>21</v>
      </c>
    </row>
    <row r="2" ht="13.85" spans="1:24">
      <c r="A2" s="2" t="s">
        <v>48</v>
      </c>
      <c r="B2" s="2" t="s">
        <v>23</v>
      </c>
      <c r="C2" s="2" t="s">
        <v>49</v>
      </c>
      <c r="D2" s="2" t="s">
        <v>26</v>
      </c>
      <c r="E2" s="2" t="s">
        <v>25</v>
      </c>
      <c r="F2" s="2" t="s">
        <v>26</v>
      </c>
      <c r="G2" s="2" t="s">
        <v>25</v>
      </c>
      <c r="H2" s="2">
        <v>0.0922583</v>
      </c>
      <c r="I2" s="2">
        <v>-0.0410657</v>
      </c>
      <c r="J2" s="2">
        <v>0.309605</v>
      </c>
      <c r="K2" s="2">
        <v>0.321961</v>
      </c>
      <c r="L2" s="2">
        <v>0.0144779</v>
      </c>
      <c r="M2" s="2">
        <v>0.00456205</v>
      </c>
      <c r="N2" s="2">
        <v>346679</v>
      </c>
      <c r="O2" s="2">
        <v>2</v>
      </c>
      <c r="P2" s="2">
        <v>210675783</v>
      </c>
      <c r="Q2" s="2">
        <v>0.0165756</v>
      </c>
      <c r="R2" s="2">
        <v>2.60808e-8</v>
      </c>
      <c r="S2" s="2">
        <v>8250</v>
      </c>
      <c r="T2" s="2">
        <v>2</v>
      </c>
      <c r="U2" s="2">
        <v>0.00374102558138596</v>
      </c>
      <c r="V2" s="2">
        <v>30.9718454614454</v>
      </c>
      <c r="W2" s="2">
        <f>SUM(U2:U21)</f>
        <v>0.216760144650103</v>
      </c>
      <c r="X2" s="2">
        <f>(W2/(1-W2))*((S2-24-1)/24)</f>
        <v>94.8438813458276</v>
      </c>
    </row>
    <row r="3" ht="13.85" spans="1:24">
      <c r="A3" s="2" t="s">
        <v>48</v>
      </c>
      <c r="B3" s="2" t="s">
        <v>23</v>
      </c>
      <c r="C3" s="2" t="s">
        <v>50</v>
      </c>
      <c r="D3" s="2" t="s">
        <v>26</v>
      </c>
      <c r="E3" s="2" t="s">
        <v>25</v>
      </c>
      <c r="F3" s="2" t="s">
        <v>26</v>
      </c>
      <c r="G3" s="2" t="s">
        <v>25</v>
      </c>
      <c r="H3" s="2">
        <v>-0.47499</v>
      </c>
      <c r="I3" s="2">
        <v>0.0319262</v>
      </c>
      <c r="J3" s="2">
        <v>0.0591019</v>
      </c>
      <c r="K3" s="2">
        <v>0.024849</v>
      </c>
      <c r="L3" s="2">
        <v>0.0430574</v>
      </c>
      <c r="M3" s="2">
        <v>0.458403</v>
      </c>
      <c r="N3" s="2">
        <v>346679</v>
      </c>
      <c r="O3" s="2">
        <v>10</v>
      </c>
      <c r="P3" s="2">
        <v>99840980</v>
      </c>
      <c r="Q3" s="2">
        <v>0.0320607</v>
      </c>
      <c r="R3" s="2">
        <v>1.1664e-49</v>
      </c>
      <c r="S3" s="2">
        <v>8250</v>
      </c>
      <c r="T3" s="2">
        <v>2</v>
      </c>
      <c r="U3" s="2">
        <v>0.0259158501666012</v>
      </c>
      <c r="V3" s="2">
        <v>219.440930448038</v>
      </c>
      <c r="W3" s="2"/>
      <c r="X3" s="2"/>
    </row>
    <row r="4" ht="13.85" spans="1:24">
      <c r="A4" s="2" t="s">
        <v>48</v>
      </c>
      <c r="B4" s="2" t="s">
        <v>23</v>
      </c>
      <c r="C4" s="2" t="s">
        <v>51</v>
      </c>
      <c r="D4" s="2" t="s">
        <v>25</v>
      </c>
      <c r="E4" s="2" t="s">
        <v>28</v>
      </c>
      <c r="F4" s="2" t="s">
        <v>25</v>
      </c>
      <c r="G4" s="2" t="s">
        <v>28</v>
      </c>
      <c r="H4" s="2">
        <v>-0.367936</v>
      </c>
      <c r="I4" s="2">
        <v>-0.000262386</v>
      </c>
      <c r="J4" s="2">
        <v>0.0098256</v>
      </c>
      <c r="K4" s="2">
        <v>0.0412356</v>
      </c>
      <c r="L4" s="2">
        <v>0.0341287</v>
      </c>
      <c r="M4" s="2">
        <v>0.993866</v>
      </c>
      <c r="N4" s="2">
        <v>346679</v>
      </c>
      <c r="O4" s="2">
        <v>16</v>
      </c>
      <c r="P4" s="2">
        <v>57784811</v>
      </c>
      <c r="Q4" s="2">
        <v>0.0781764</v>
      </c>
      <c r="R4" s="2">
        <v>2.52031e-6</v>
      </c>
      <c r="S4" s="2">
        <v>8250</v>
      </c>
      <c r="T4" s="2">
        <v>2</v>
      </c>
      <c r="U4" s="2">
        <v>0.00267777928296612</v>
      </c>
      <c r="V4" s="2">
        <v>22.1456246207222</v>
      </c>
      <c r="W4" s="2"/>
      <c r="X4" s="2"/>
    </row>
    <row r="5" ht="13.85" spans="1:24">
      <c r="A5" s="2" t="s">
        <v>48</v>
      </c>
      <c r="B5" s="2" t="s">
        <v>23</v>
      </c>
      <c r="C5" s="2" t="s">
        <v>52</v>
      </c>
      <c r="D5" s="2" t="s">
        <v>26</v>
      </c>
      <c r="E5" s="2" t="s">
        <v>30</v>
      </c>
      <c r="F5" s="2" t="s">
        <v>26</v>
      </c>
      <c r="G5" s="2" t="s">
        <v>30</v>
      </c>
      <c r="H5" s="2">
        <v>-0.262949</v>
      </c>
      <c r="I5" s="2">
        <v>-0.0089193</v>
      </c>
      <c r="J5" s="2">
        <v>0.0179808</v>
      </c>
      <c r="K5" s="2">
        <v>0.0163517</v>
      </c>
      <c r="L5" s="2">
        <v>0.0540141</v>
      </c>
      <c r="M5" s="2">
        <v>0.868842</v>
      </c>
      <c r="N5" s="2">
        <v>346679</v>
      </c>
      <c r="O5" s="2">
        <v>11</v>
      </c>
      <c r="P5" s="2">
        <v>110780847</v>
      </c>
      <c r="Q5" s="2">
        <v>0.0571683</v>
      </c>
      <c r="R5" s="2">
        <v>4.23401e-6</v>
      </c>
      <c r="S5" s="2">
        <v>8250</v>
      </c>
      <c r="T5" s="2">
        <v>2</v>
      </c>
      <c r="U5" s="2">
        <v>0.00255779822689716</v>
      </c>
      <c r="V5" s="2">
        <v>21.1508193035598</v>
      </c>
      <c r="W5" s="2"/>
      <c r="X5" s="2"/>
    </row>
    <row r="6" ht="13.85" spans="1:24">
      <c r="A6" s="2" t="s">
        <v>48</v>
      </c>
      <c r="B6" s="2" t="s">
        <v>23</v>
      </c>
      <c r="C6" s="2" t="s">
        <v>53</v>
      </c>
      <c r="D6" s="2" t="s">
        <v>30</v>
      </c>
      <c r="E6" s="2" t="s">
        <v>26</v>
      </c>
      <c r="F6" s="2" t="s">
        <v>30</v>
      </c>
      <c r="G6" s="2" t="s">
        <v>26</v>
      </c>
      <c r="H6" s="2">
        <v>-0.241726</v>
      </c>
      <c r="I6" s="2">
        <v>-0.0633963</v>
      </c>
      <c r="J6" s="2">
        <v>0.0218872</v>
      </c>
      <c r="K6" s="2">
        <v>0.0315149</v>
      </c>
      <c r="L6" s="2">
        <v>0.0388438</v>
      </c>
      <c r="M6" s="2">
        <v>0.102662</v>
      </c>
      <c r="N6" s="2">
        <v>346679</v>
      </c>
      <c r="O6" s="2">
        <v>9</v>
      </c>
      <c r="P6" s="2">
        <v>129609054</v>
      </c>
      <c r="Q6" s="2">
        <v>0.0514433</v>
      </c>
      <c r="R6" s="2">
        <v>2.61601e-6</v>
      </c>
      <c r="S6" s="2">
        <v>8250</v>
      </c>
      <c r="T6" s="2">
        <v>2</v>
      </c>
      <c r="U6" s="2">
        <v>0.00266915867149928</v>
      </c>
      <c r="V6" s="2">
        <v>22.0741401050032</v>
      </c>
      <c r="W6" s="2"/>
      <c r="X6" s="2"/>
    </row>
    <row r="7" ht="13.85" spans="1:24">
      <c r="A7" s="2" t="s">
        <v>48</v>
      </c>
      <c r="B7" s="2" t="s">
        <v>23</v>
      </c>
      <c r="C7" s="2" t="s">
        <v>54</v>
      </c>
      <c r="D7" s="2" t="s">
        <v>28</v>
      </c>
      <c r="E7" s="2" t="s">
        <v>25</v>
      </c>
      <c r="F7" s="2" t="s">
        <v>28</v>
      </c>
      <c r="G7" s="2" t="s">
        <v>25</v>
      </c>
      <c r="H7" s="2">
        <v>-0.246972</v>
      </c>
      <c r="I7" s="2">
        <v>-0.0488944</v>
      </c>
      <c r="J7" s="2">
        <v>0.0208153</v>
      </c>
      <c r="K7" s="2">
        <v>0.0367275</v>
      </c>
      <c r="L7" s="2">
        <v>0.0368884</v>
      </c>
      <c r="M7" s="2">
        <v>0.185015</v>
      </c>
      <c r="N7" s="2">
        <v>346679</v>
      </c>
      <c r="O7" s="2">
        <v>7</v>
      </c>
      <c r="P7" s="2">
        <v>151619889</v>
      </c>
      <c r="Q7" s="2">
        <v>0.0540648</v>
      </c>
      <c r="R7" s="2">
        <v>4.92235e-6</v>
      </c>
      <c r="S7" s="2">
        <v>8250</v>
      </c>
      <c r="T7" s="2">
        <v>2</v>
      </c>
      <c r="U7" s="2">
        <v>0.00252298798899681</v>
      </c>
      <c r="V7" s="2">
        <v>20.8622401144781</v>
      </c>
      <c r="W7" s="2"/>
      <c r="X7" s="2"/>
    </row>
    <row r="8" ht="13.85" spans="1:24">
      <c r="A8" s="2" t="s">
        <v>48</v>
      </c>
      <c r="B8" s="2" t="s">
        <v>23</v>
      </c>
      <c r="C8" s="2" t="s">
        <v>55</v>
      </c>
      <c r="D8" s="2" t="s">
        <v>26</v>
      </c>
      <c r="E8" s="2" t="s">
        <v>30</v>
      </c>
      <c r="F8" s="2" t="s">
        <v>26</v>
      </c>
      <c r="G8" s="2" t="s">
        <v>30</v>
      </c>
      <c r="H8" s="2">
        <v>-0.329014</v>
      </c>
      <c r="I8" s="2">
        <v>-0.0382439</v>
      </c>
      <c r="J8" s="2">
        <v>0.0132043</v>
      </c>
      <c r="K8" s="2">
        <v>0.0261875</v>
      </c>
      <c r="L8" s="2">
        <v>0.0423835</v>
      </c>
      <c r="M8" s="2">
        <v>0.366881</v>
      </c>
      <c r="N8" s="2">
        <v>346679</v>
      </c>
      <c r="O8" s="2">
        <v>11</v>
      </c>
      <c r="P8" s="2">
        <v>6690058</v>
      </c>
      <c r="Q8" s="2">
        <v>0.0664147</v>
      </c>
      <c r="R8" s="2">
        <v>7.27278e-7</v>
      </c>
      <c r="S8" s="2">
        <v>8250</v>
      </c>
      <c r="T8" s="2">
        <v>2</v>
      </c>
      <c r="U8" s="2">
        <v>0.00296589921935011</v>
      </c>
      <c r="V8" s="2">
        <v>24.5355066010742</v>
      </c>
      <c r="W8" s="2"/>
      <c r="X8" s="2"/>
    </row>
    <row r="9" ht="13.85" spans="1:24">
      <c r="A9" s="2" t="s">
        <v>48</v>
      </c>
      <c r="B9" s="2" t="s">
        <v>23</v>
      </c>
      <c r="C9" s="2" t="s">
        <v>56</v>
      </c>
      <c r="D9" s="2" t="s">
        <v>25</v>
      </c>
      <c r="E9" s="2" t="s">
        <v>26</v>
      </c>
      <c r="F9" s="2" t="s">
        <v>25</v>
      </c>
      <c r="G9" s="2" t="s">
        <v>26</v>
      </c>
      <c r="H9" s="2">
        <v>-0.357355</v>
      </c>
      <c r="I9" s="2">
        <v>0.0134614</v>
      </c>
      <c r="J9" s="2">
        <v>0.00961774</v>
      </c>
      <c r="K9" s="2">
        <v>0.0458974</v>
      </c>
      <c r="L9" s="2">
        <v>0.0324823</v>
      </c>
      <c r="M9" s="2">
        <v>0.678564</v>
      </c>
      <c r="N9" s="2">
        <v>346679</v>
      </c>
      <c r="O9" s="2">
        <v>19</v>
      </c>
      <c r="P9" s="2">
        <v>48975030</v>
      </c>
      <c r="Q9" s="2">
        <v>0.077903</v>
      </c>
      <c r="R9" s="2">
        <v>4.4928e-6</v>
      </c>
      <c r="S9" s="2">
        <v>8250</v>
      </c>
      <c r="T9" s="2">
        <v>2</v>
      </c>
      <c r="U9" s="2">
        <v>0.00254408210943993</v>
      </c>
      <c r="V9" s="2">
        <v>21.0371093722488</v>
      </c>
      <c r="W9" s="2"/>
      <c r="X9" s="2"/>
    </row>
    <row r="10" ht="13.85" spans="1:24">
      <c r="A10" s="2" t="s">
        <v>48</v>
      </c>
      <c r="B10" s="2" t="s">
        <v>23</v>
      </c>
      <c r="C10" s="2" t="s">
        <v>57</v>
      </c>
      <c r="D10" s="2" t="s">
        <v>28</v>
      </c>
      <c r="E10" s="2" t="s">
        <v>25</v>
      </c>
      <c r="F10" s="2" t="s">
        <v>28</v>
      </c>
      <c r="G10" s="2" t="s">
        <v>25</v>
      </c>
      <c r="H10" s="2">
        <v>-0.0734635</v>
      </c>
      <c r="I10" s="2">
        <v>0.0062485</v>
      </c>
      <c r="J10" s="2">
        <v>0.598522</v>
      </c>
      <c r="K10" s="2">
        <v>0.628144</v>
      </c>
      <c r="L10" s="2">
        <v>0.0140005</v>
      </c>
      <c r="M10" s="2">
        <v>0.655377</v>
      </c>
      <c r="N10" s="2">
        <v>346679</v>
      </c>
      <c r="O10" s="2">
        <v>10</v>
      </c>
      <c r="P10" s="2">
        <v>130916091</v>
      </c>
      <c r="Q10" s="2">
        <v>0.0160651</v>
      </c>
      <c r="R10" s="2">
        <v>4.81097e-6</v>
      </c>
      <c r="S10" s="2">
        <v>8250</v>
      </c>
      <c r="T10" s="2">
        <v>2</v>
      </c>
      <c r="U10" s="2">
        <v>0.00252826744722606</v>
      </c>
      <c r="V10" s="2">
        <v>20.9060058788356</v>
      </c>
      <c r="W10" s="2"/>
      <c r="X10" s="2"/>
    </row>
    <row r="11" ht="13.85" spans="1:24">
      <c r="A11" s="2" t="s">
        <v>48</v>
      </c>
      <c r="B11" s="2" t="s">
        <v>23</v>
      </c>
      <c r="C11" s="2" t="s">
        <v>58</v>
      </c>
      <c r="D11" s="2" t="s">
        <v>25</v>
      </c>
      <c r="E11" s="2" t="s">
        <v>28</v>
      </c>
      <c r="F11" s="2" t="s">
        <v>25</v>
      </c>
      <c r="G11" s="2" t="s">
        <v>28</v>
      </c>
      <c r="H11" s="2">
        <v>0.383146</v>
      </c>
      <c r="I11" s="2">
        <v>-0.0470901</v>
      </c>
      <c r="J11" s="2">
        <v>0.0169306</v>
      </c>
      <c r="K11" s="2">
        <v>0.00674491</v>
      </c>
      <c r="L11" s="2">
        <v>0.0856107</v>
      </c>
      <c r="M11" s="2">
        <v>0.582286</v>
      </c>
      <c r="N11" s="2">
        <v>346679</v>
      </c>
      <c r="O11" s="2">
        <v>10</v>
      </c>
      <c r="P11" s="2">
        <v>100126891</v>
      </c>
      <c r="Q11" s="2">
        <v>0.0596738</v>
      </c>
      <c r="R11" s="2">
        <v>1.35675e-10</v>
      </c>
      <c r="S11" s="2">
        <v>8250</v>
      </c>
      <c r="T11" s="2">
        <v>2</v>
      </c>
      <c r="U11" s="2">
        <v>0.00497213028069239</v>
      </c>
      <c r="V11" s="2">
        <v>41.2150571890209</v>
      </c>
      <c r="W11" s="2"/>
      <c r="X11" s="2"/>
    </row>
    <row r="12" ht="13.85" spans="1:24">
      <c r="A12" s="2" t="s">
        <v>48</v>
      </c>
      <c r="B12" s="2" t="s">
        <v>23</v>
      </c>
      <c r="C12" s="2" t="s">
        <v>59</v>
      </c>
      <c r="D12" s="2" t="s">
        <v>26</v>
      </c>
      <c r="E12" s="2" t="s">
        <v>28</v>
      </c>
      <c r="F12" s="2" t="s">
        <v>26</v>
      </c>
      <c r="G12" s="2" t="s">
        <v>28</v>
      </c>
      <c r="H12" s="2">
        <v>-0.0852584</v>
      </c>
      <c r="I12" s="2">
        <v>0.00703395</v>
      </c>
      <c r="J12" s="2">
        <v>0.288023</v>
      </c>
      <c r="K12" s="2">
        <v>0.307706</v>
      </c>
      <c r="L12" s="2">
        <v>0.0145299</v>
      </c>
      <c r="M12" s="2">
        <v>0.628314</v>
      </c>
      <c r="N12" s="2">
        <v>346679</v>
      </c>
      <c r="O12" s="2">
        <v>5</v>
      </c>
      <c r="P12" s="2">
        <v>152412712</v>
      </c>
      <c r="Q12" s="2">
        <v>0.0170453</v>
      </c>
      <c r="R12" s="2">
        <v>5.67723e-7</v>
      </c>
      <c r="S12" s="2">
        <v>8250</v>
      </c>
      <c r="T12" s="2">
        <v>2</v>
      </c>
      <c r="U12" s="2">
        <v>0.00302340323211031</v>
      </c>
      <c r="V12" s="2">
        <v>25.0126531949591</v>
      </c>
      <c r="W12" s="2"/>
      <c r="X12" s="2"/>
    </row>
    <row r="13" ht="13.85" spans="1:24">
      <c r="A13" s="2" t="s">
        <v>48</v>
      </c>
      <c r="B13" s="2" t="s">
        <v>23</v>
      </c>
      <c r="C13" s="2" t="s">
        <v>60</v>
      </c>
      <c r="D13" s="2" t="s">
        <v>28</v>
      </c>
      <c r="E13" s="2" t="s">
        <v>25</v>
      </c>
      <c r="F13" s="2" t="s">
        <v>28</v>
      </c>
      <c r="G13" s="2" t="s">
        <v>25</v>
      </c>
      <c r="H13" s="2">
        <v>-0.0888113</v>
      </c>
      <c r="I13" s="2">
        <v>0.0219542</v>
      </c>
      <c r="J13" s="2">
        <v>0.266626</v>
      </c>
      <c r="K13" s="2">
        <v>0.241174</v>
      </c>
      <c r="L13" s="2">
        <v>0.0158041</v>
      </c>
      <c r="M13" s="2">
        <v>0.164789</v>
      </c>
      <c r="N13" s="2">
        <v>346679</v>
      </c>
      <c r="O13" s="2">
        <v>1</v>
      </c>
      <c r="P13" s="2">
        <v>81506201</v>
      </c>
      <c r="Q13" s="2">
        <v>0.0175965</v>
      </c>
      <c r="R13" s="2">
        <v>4.48546e-7</v>
      </c>
      <c r="S13" s="2">
        <v>8250</v>
      </c>
      <c r="T13" s="2">
        <v>2</v>
      </c>
      <c r="U13" s="2">
        <v>0.00307815885706219</v>
      </c>
      <c r="V13" s="2">
        <v>25.4670458658441</v>
      </c>
      <c r="W13" s="2"/>
      <c r="X13" s="2"/>
    </row>
    <row r="14" ht="13.85" spans="1:24">
      <c r="A14" s="2" t="s">
        <v>48</v>
      </c>
      <c r="B14" s="2" t="s">
        <v>23</v>
      </c>
      <c r="C14" s="2" t="s">
        <v>61</v>
      </c>
      <c r="D14" s="2" t="s">
        <v>26</v>
      </c>
      <c r="E14" s="2" t="s">
        <v>28</v>
      </c>
      <c r="F14" s="2" t="s">
        <v>26</v>
      </c>
      <c r="G14" s="2" t="s">
        <v>28</v>
      </c>
      <c r="H14" s="2">
        <v>0.183286</v>
      </c>
      <c r="I14" s="2">
        <v>-0.0439452</v>
      </c>
      <c r="J14" s="2">
        <v>0.316907</v>
      </c>
      <c r="K14" s="2">
        <v>0.335667</v>
      </c>
      <c r="L14" s="2">
        <v>0.0143464</v>
      </c>
      <c r="M14" s="2">
        <v>0.00219023</v>
      </c>
      <c r="N14" s="2">
        <v>346679</v>
      </c>
      <c r="O14" s="2">
        <v>11</v>
      </c>
      <c r="P14" s="2">
        <v>110376121</v>
      </c>
      <c r="Q14" s="2">
        <v>0.0164934</v>
      </c>
      <c r="R14" s="2">
        <v>1.08891e-28</v>
      </c>
      <c r="S14" s="2">
        <v>8250</v>
      </c>
      <c r="T14" s="2">
        <v>2</v>
      </c>
      <c r="U14" s="2">
        <v>0.0147479481749641</v>
      </c>
      <c r="V14" s="2">
        <v>123.461886044065</v>
      </c>
      <c r="W14" s="2"/>
      <c r="X14" s="2"/>
    </row>
    <row r="15" ht="13.85" spans="1:24">
      <c r="A15" s="2" t="s">
        <v>48</v>
      </c>
      <c r="B15" s="2" t="s">
        <v>23</v>
      </c>
      <c r="C15" s="2" t="s">
        <v>62</v>
      </c>
      <c r="D15" s="2" t="s">
        <v>25</v>
      </c>
      <c r="E15" s="2" t="s">
        <v>28</v>
      </c>
      <c r="F15" s="2" t="s">
        <v>25</v>
      </c>
      <c r="G15" s="2" t="s">
        <v>28</v>
      </c>
      <c r="H15" s="2">
        <v>0.10954</v>
      </c>
      <c r="I15" s="2">
        <v>0.0269237</v>
      </c>
      <c r="J15" s="2">
        <v>0.121812</v>
      </c>
      <c r="K15" s="2">
        <v>0.115138</v>
      </c>
      <c r="L15" s="2">
        <v>0.021155</v>
      </c>
      <c r="M15" s="2">
        <v>0.203128</v>
      </c>
      <c r="N15" s="2">
        <v>346679</v>
      </c>
      <c r="O15" s="2">
        <v>3</v>
      </c>
      <c r="P15" s="2">
        <v>58625397</v>
      </c>
      <c r="Q15" s="2">
        <v>0.0233882</v>
      </c>
      <c r="R15" s="2">
        <v>2.81934e-6</v>
      </c>
      <c r="S15" s="2">
        <v>8250</v>
      </c>
      <c r="T15" s="2">
        <v>2</v>
      </c>
      <c r="U15" s="2">
        <v>0.00265182416819709</v>
      </c>
      <c r="V15" s="2">
        <v>21.9304013074951</v>
      </c>
      <c r="W15" s="2"/>
      <c r="X15" s="2"/>
    </row>
    <row r="16" ht="13.85" spans="1:24">
      <c r="A16" s="2" t="s">
        <v>48</v>
      </c>
      <c r="B16" s="2" t="s">
        <v>23</v>
      </c>
      <c r="C16" s="2" t="s">
        <v>63</v>
      </c>
      <c r="D16" s="2" t="s">
        <v>25</v>
      </c>
      <c r="E16" s="2" t="s">
        <v>28</v>
      </c>
      <c r="F16" s="2" t="s">
        <v>25</v>
      </c>
      <c r="G16" s="2" t="s">
        <v>28</v>
      </c>
      <c r="H16" s="2">
        <v>0.611847</v>
      </c>
      <c r="I16" s="2">
        <v>-0.0515268</v>
      </c>
      <c r="J16" s="2">
        <v>0.156072</v>
      </c>
      <c r="K16" s="2">
        <v>0.201768</v>
      </c>
      <c r="L16" s="2">
        <v>0.0168591</v>
      </c>
      <c r="M16" s="2">
        <v>0.00224073</v>
      </c>
      <c r="N16" s="2">
        <v>346679</v>
      </c>
      <c r="O16" s="2">
        <v>12</v>
      </c>
      <c r="P16" s="2">
        <v>21178615</v>
      </c>
      <c r="Q16" s="2">
        <v>0.019827</v>
      </c>
      <c r="R16" s="2">
        <v>1e-200</v>
      </c>
      <c r="S16" s="2">
        <v>8250</v>
      </c>
      <c r="T16" s="2">
        <v>2</v>
      </c>
      <c r="U16" s="2">
        <v>0.103484543807744</v>
      </c>
      <c r="V16" s="2">
        <v>952.064475219967</v>
      </c>
      <c r="W16" s="2"/>
      <c r="X16" s="2"/>
    </row>
    <row r="17" ht="13.85" spans="1:24">
      <c r="A17" s="2" t="s">
        <v>48</v>
      </c>
      <c r="B17" s="2" t="s">
        <v>23</v>
      </c>
      <c r="C17" s="2" t="s">
        <v>64</v>
      </c>
      <c r="D17" s="2" t="s">
        <v>28</v>
      </c>
      <c r="E17" s="2" t="s">
        <v>26</v>
      </c>
      <c r="F17" s="2" t="s">
        <v>28</v>
      </c>
      <c r="G17" s="2" t="s">
        <v>26</v>
      </c>
      <c r="H17" s="2">
        <v>0.232217</v>
      </c>
      <c r="I17" s="2">
        <v>-0.00950626</v>
      </c>
      <c r="J17" s="2">
        <v>0.715103</v>
      </c>
      <c r="K17" s="2">
        <v>0.67608</v>
      </c>
      <c r="L17" s="2">
        <v>0.014394</v>
      </c>
      <c r="M17" s="2">
        <v>0.508976</v>
      </c>
      <c r="N17" s="2">
        <v>346679</v>
      </c>
      <c r="O17" s="2">
        <v>12</v>
      </c>
      <c r="P17" s="2">
        <v>21162039</v>
      </c>
      <c r="Q17" s="2">
        <v>0.0169158</v>
      </c>
      <c r="R17" s="2">
        <v>6.9232e-43</v>
      </c>
      <c r="S17" s="2">
        <v>8250</v>
      </c>
      <c r="T17" s="2">
        <v>2</v>
      </c>
      <c r="U17" s="2">
        <v>0.0223326419764345</v>
      </c>
      <c r="V17" s="2">
        <v>188.407262971331</v>
      </c>
      <c r="W17" s="2"/>
      <c r="X17" s="2"/>
    </row>
    <row r="18" ht="13.85" spans="1:24">
      <c r="A18" s="2" t="s">
        <v>48</v>
      </c>
      <c r="B18" s="2" t="s">
        <v>23</v>
      </c>
      <c r="C18" s="2" t="s">
        <v>65</v>
      </c>
      <c r="D18" s="2" t="s">
        <v>26</v>
      </c>
      <c r="E18" s="2" t="s">
        <v>28</v>
      </c>
      <c r="F18" s="2" t="s">
        <v>26</v>
      </c>
      <c r="G18" s="2" t="s">
        <v>28</v>
      </c>
      <c r="H18" s="2">
        <v>-1.35329</v>
      </c>
      <c r="I18" s="2">
        <v>0.100233</v>
      </c>
      <c r="J18" s="2">
        <v>0.000728774</v>
      </c>
      <c r="K18" s="2">
        <v>0.0284234</v>
      </c>
      <c r="L18" s="2">
        <v>0.0400976</v>
      </c>
      <c r="M18" s="2">
        <v>0.0124288</v>
      </c>
      <c r="N18" s="2">
        <v>346679</v>
      </c>
      <c r="O18" s="2">
        <v>12</v>
      </c>
      <c r="P18" s="2">
        <v>15698280</v>
      </c>
      <c r="Q18" s="2">
        <v>0.282835</v>
      </c>
      <c r="R18" s="2">
        <v>1.71217e-6</v>
      </c>
      <c r="S18" s="2">
        <v>8250</v>
      </c>
      <c r="T18" s="2">
        <v>2</v>
      </c>
      <c r="U18" s="2">
        <v>0.00276731119848435</v>
      </c>
      <c r="V18" s="2">
        <v>22.8881213195388</v>
      </c>
      <c r="W18" s="2"/>
      <c r="X18" s="2"/>
    </row>
    <row r="19" ht="13.85" spans="1:24">
      <c r="A19" s="2" t="s">
        <v>48</v>
      </c>
      <c r="B19" s="2" t="s">
        <v>23</v>
      </c>
      <c r="C19" s="2" t="s">
        <v>66</v>
      </c>
      <c r="D19" s="2" t="s">
        <v>28</v>
      </c>
      <c r="E19" s="2" t="s">
        <v>25</v>
      </c>
      <c r="F19" s="2" t="s">
        <v>28</v>
      </c>
      <c r="G19" s="2" t="s">
        <v>25</v>
      </c>
      <c r="H19" s="2">
        <v>-0.0988197</v>
      </c>
      <c r="I19" s="2">
        <v>0.00680621</v>
      </c>
      <c r="J19" s="2">
        <v>0.686291</v>
      </c>
      <c r="K19" s="2">
        <v>0.65801</v>
      </c>
      <c r="L19" s="2">
        <v>0.0141829</v>
      </c>
      <c r="M19" s="2">
        <v>0.631306</v>
      </c>
      <c r="N19" s="2">
        <v>346679</v>
      </c>
      <c r="O19" s="2">
        <v>11</v>
      </c>
      <c r="P19" s="2">
        <v>63372563</v>
      </c>
      <c r="Q19" s="2">
        <v>0.016438</v>
      </c>
      <c r="R19" s="2">
        <v>1.83614e-9</v>
      </c>
      <c r="S19" s="2">
        <v>8250</v>
      </c>
      <c r="T19" s="2">
        <v>2</v>
      </c>
      <c r="U19" s="2">
        <v>0.00436150966377061</v>
      </c>
      <c r="V19" s="2">
        <v>36.1313188029036</v>
      </c>
      <c r="W19" s="2"/>
      <c r="X19" s="2"/>
    </row>
    <row r="20" ht="13.85" spans="1:24">
      <c r="A20" s="2" t="s">
        <v>48</v>
      </c>
      <c r="B20" s="2" t="s">
        <v>23</v>
      </c>
      <c r="C20" s="2" t="s">
        <v>67</v>
      </c>
      <c r="D20" s="2" t="s">
        <v>28</v>
      </c>
      <c r="E20" s="2" t="s">
        <v>25</v>
      </c>
      <c r="F20" s="2" t="s">
        <v>28</v>
      </c>
      <c r="G20" s="2" t="s">
        <v>25</v>
      </c>
      <c r="H20" s="2">
        <v>0.210053</v>
      </c>
      <c r="I20" s="2">
        <v>-0.0211502</v>
      </c>
      <c r="J20" s="2">
        <v>0.0473965</v>
      </c>
      <c r="K20" s="2">
        <v>0.0431015</v>
      </c>
      <c r="L20" s="2">
        <v>0.0335676</v>
      </c>
      <c r="M20" s="2">
        <v>0.528644</v>
      </c>
      <c r="N20" s="2">
        <v>346679</v>
      </c>
      <c r="O20" s="2">
        <v>13</v>
      </c>
      <c r="P20" s="2">
        <v>103065958</v>
      </c>
      <c r="Q20" s="2">
        <v>0.0360898</v>
      </c>
      <c r="R20" s="2">
        <v>5.87446e-9</v>
      </c>
      <c r="S20" s="2">
        <v>8250</v>
      </c>
      <c r="T20" s="2">
        <v>2</v>
      </c>
      <c r="U20" s="2">
        <v>0.00408935911436697</v>
      </c>
      <c r="V20" s="2">
        <v>33.8675304697061</v>
      </c>
      <c r="W20" s="2"/>
      <c r="X20" s="2"/>
    </row>
    <row r="21" ht="13.85" spans="1:24">
      <c r="A21" s="2" t="s">
        <v>48</v>
      </c>
      <c r="B21" s="2" t="s">
        <v>23</v>
      </c>
      <c r="C21" s="2" t="s">
        <v>68</v>
      </c>
      <c r="D21" s="2" t="s">
        <v>26</v>
      </c>
      <c r="E21" s="2" t="s">
        <v>30</v>
      </c>
      <c r="F21" s="2" t="s">
        <v>26</v>
      </c>
      <c r="G21" s="2" t="s">
        <v>30</v>
      </c>
      <c r="H21" s="2">
        <v>0.344208</v>
      </c>
      <c r="I21" s="2">
        <v>-0.0170962</v>
      </c>
      <c r="J21" s="2">
        <v>0.0130414</v>
      </c>
      <c r="K21" s="2">
        <v>0.00508564</v>
      </c>
      <c r="L21" s="2">
        <v>0.0923356</v>
      </c>
      <c r="M21" s="2">
        <v>0.853109</v>
      </c>
      <c r="N21" s="2">
        <v>346679</v>
      </c>
      <c r="O21" s="2">
        <v>13</v>
      </c>
      <c r="P21" s="2">
        <v>103049340</v>
      </c>
      <c r="Q21" s="2">
        <v>0.0676469</v>
      </c>
      <c r="R21" s="2">
        <v>3.6126e-7</v>
      </c>
      <c r="S21" s="2">
        <v>8250</v>
      </c>
      <c r="T21" s="2">
        <v>2</v>
      </c>
      <c r="U21" s="2">
        <v>0.00312846548191337</v>
      </c>
      <c r="V21" s="2">
        <v>25.8845622543486</v>
      </c>
      <c r="W21" s="2"/>
      <c r="X21" s="2"/>
    </row>
    <row r="22" ht="13.85" spans="1:24">
      <c r="A22" s="2" t="s">
        <v>48</v>
      </c>
      <c r="B22" s="2" t="s">
        <v>23</v>
      </c>
      <c r="C22" s="2" t="s">
        <v>69</v>
      </c>
      <c r="D22" s="2" t="s">
        <v>26</v>
      </c>
      <c r="E22" s="2" t="s">
        <v>25</v>
      </c>
      <c r="F22" s="2" t="s">
        <v>26</v>
      </c>
      <c r="G22" s="2" t="s">
        <v>25</v>
      </c>
      <c r="H22" s="2">
        <v>0.180429</v>
      </c>
      <c r="I22" s="2">
        <v>-0.0300797</v>
      </c>
      <c r="J22" s="2">
        <v>0.0412655</v>
      </c>
      <c r="K22" s="2">
        <v>0.0525507</v>
      </c>
      <c r="L22" s="2">
        <v>0.0303826</v>
      </c>
      <c r="M22" s="2">
        <v>0.32216</v>
      </c>
      <c r="N22" s="2">
        <v>346679</v>
      </c>
      <c r="O22" s="2">
        <v>3</v>
      </c>
      <c r="P22" s="2">
        <v>132569653</v>
      </c>
      <c r="Q22" s="2">
        <v>0.0392756</v>
      </c>
      <c r="R22" s="2">
        <v>4.35006e-6</v>
      </c>
      <c r="S22" s="2">
        <v>8250</v>
      </c>
      <c r="T22" s="2">
        <v>2</v>
      </c>
      <c r="U22" s="2">
        <v>0.00255154681004238</v>
      </c>
      <c r="V22" s="2">
        <v>21.0989931579168</v>
      </c>
      <c r="W22" s="2"/>
      <c r="X22" s="2"/>
    </row>
    <row r="23" ht="13.85" spans="1:24">
      <c r="A23" s="2" t="s">
        <v>48</v>
      </c>
      <c r="B23" s="2" t="s">
        <v>23</v>
      </c>
      <c r="C23" s="2" t="s">
        <v>70</v>
      </c>
      <c r="D23" s="2" t="s">
        <v>26</v>
      </c>
      <c r="E23" s="2" t="s">
        <v>25</v>
      </c>
      <c r="F23" s="2" t="s">
        <v>26</v>
      </c>
      <c r="G23" s="2" t="s">
        <v>25</v>
      </c>
      <c r="H23" s="2">
        <v>0.265749</v>
      </c>
      <c r="I23" s="2">
        <v>-0.00944677</v>
      </c>
      <c r="J23" s="2">
        <v>0.021506</v>
      </c>
      <c r="K23" s="2">
        <v>0.0104765</v>
      </c>
      <c r="L23" s="2">
        <v>0.0680791</v>
      </c>
      <c r="M23" s="2">
        <v>0.889638</v>
      </c>
      <c r="N23" s="2">
        <v>346679</v>
      </c>
      <c r="O23" s="2">
        <v>6</v>
      </c>
      <c r="P23" s="2">
        <v>166011933</v>
      </c>
      <c r="Q23" s="2">
        <v>0.05264</v>
      </c>
      <c r="R23" s="2">
        <v>4.45462e-7</v>
      </c>
      <c r="S23" s="2">
        <v>8250</v>
      </c>
      <c r="T23" s="2">
        <v>2</v>
      </c>
      <c r="U23" s="2">
        <v>0.00307976782947884</v>
      </c>
      <c r="V23" s="2">
        <v>25.4803987699555</v>
      </c>
      <c r="W23" s="2"/>
      <c r="X23" s="2"/>
    </row>
    <row r="24" ht="13.85" spans="1:24">
      <c r="A24" s="2" t="s">
        <v>48</v>
      </c>
      <c r="B24" s="2" t="s">
        <v>23</v>
      </c>
      <c r="C24" s="2" t="s">
        <v>71</v>
      </c>
      <c r="D24" s="2" t="s">
        <v>25</v>
      </c>
      <c r="E24" s="2" t="s">
        <v>28</v>
      </c>
      <c r="F24" s="2" t="s">
        <v>25</v>
      </c>
      <c r="G24" s="2" t="s">
        <v>28</v>
      </c>
      <c r="H24" s="2">
        <v>-0.201818</v>
      </c>
      <c r="I24" s="2">
        <v>-0.0448145</v>
      </c>
      <c r="J24" s="2">
        <v>0.0332602</v>
      </c>
      <c r="K24" s="2">
        <v>0.0416449</v>
      </c>
      <c r="L24" s="2">
        <v>0.0339324</v>
      </c>
      <c r="M24" s="2">
        <v>0.186602</v>
      </c>
      <c r="N24" s="2">
        <v>346679</v>
      </c>
      <c r="O24" s="2">
        <v>1</v>
      </c>
      <c r="P24" s="2">
        <v>193582980</v>
      </c>
      <c r="Q24" s="2">
        <v>0.0427032</v>
      </c>
      <c r="R24" s="2">
        <v>2.28909e-6</v>
      </c>
      <c r="S24" s="2">
        <v>8250</v>
      </c>
      <c r="T24" s="2">
        <v>2</v>
      </c>
      <c r="U24" s="2">
        <v>0.00270004378286247</v>
      </c>
      <c r="V24" s="2">
        <v>22.3302537839487</v>
      </c>
      <c r="W24" s="2"/>
      <c r="X24" s="2"/>
    </row>
    <row r="25" ht="13.85" spans="1:24">
      <c r="A25" s="2" t="s">
        <v>48</v>
      </c>
      <c r="B25" s="2" t="s">
        <v>23</v>
      </c>
      <c r="C25" s="2" t="s">
        <v>72</v>
      </c>
      <c r="D25" s="2" t="s">
        <v>25</v>
      </c>
      <c r="E25" s="2" t="s">
        <v>28</v>
      </c>
      <c r="F25" s="2" t="s">
        <v>25</v>
      </c>
      <c r="G25" s="2" t="s">
        <v>28</v>
      </c>
      <c r="H25" s="2">
        <v>0.362463</v>
      </c>
      <c r="I25" s="2">
        <v>-0.0329771</v>
      </c>
      <c r="J25" s="2">
        <v>0.0125198</v>
      </c>
      <c r="K25" s="2">
        <v>0.00986556</v>
      </c>
      <c r="L25" s="2">
        <v>0.0697425</v>
      </c>
      <c r="M25" s="2">
        <v>0.636326</v>
      </c>
      <c r="N25" s="2">
        <v>346679</v>
      </c>
      <c r="O25" s="2">
        <v>8</v>
      </c>
      <c r="P25" s="2">
        <v>64649429</v>
      </c>
      <c r="Q25" s="2">
        <v>0.0688888</v>
      </c>
      <c r="R25" s="2">
        <v>1.42829e-7</v>
      </c>
      <c r="S25" s="2">
        <v>8250</v>
      </c>
      <c r="T25" s="2">
        <v>2</v>
      </c>
      <c r="U25" s="2">
        <v>0.00334442356202678</v>
      </c>
      <c r="V25" s="2">
        <v>27.6773703892617</v>
      </c>
      <c r="W25" s="2"/>
      <c r="X25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"/>
  <sheetViews>
    <sheetView workbookViewId="0">
      <selection activeCell="A2" sqref="A2:A21"/>
    </sheetView>
  </sheetViews>
  <sheetFormatPr defaultColWidth="9.02654867256637" defaultRowHeight="13.5"/>
  <cols>
    <col min="1" max="1" width="39.2300884955752" customWidth="1"/>
    <col min="2" max="2" width="18" customWidth="1"/>
    <col min="8" max="8" width="10.8230088495575"/>
    <col min="9" max="9" width="12.9469026548673"/>
    <col min="10" max="10" width="10.5309734513274"/>
    <col min="11" max="11" width="10.8230088495575"/>
    <col min="12" max="12" width="10.5309734513274"/>
    <col min="13" max="13" width="12.7964601769912"/>
    <col min="16" max="17" width="10.5309734513274"/>
    <col min="18" max="18" width="12.7964601769912"/>
    <col min="21" max="23" width="12.7964601769912"/>
    <col min="24" max="24" width="11.6637168141593"/>
  </cols>
  <sheetData>
    <row r="1" s="1" customFormat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20</v>
      </c>
      <c r="X1" s="1" t="s">
        <v>21</v>
      </c>
    </row>
    <row r="2" ht="13.85" spans="1:24">
      <c r="A2" s="2" t="s">
        <v>73</v>
      </c>
      <c r="B2" s="2" t="s">
        <v>23</v>
      </c>
      <c r="C2" s="2" t="s">
        <v>74</v>
      </c>
      <c r="D2" s="2" t="s">
        <v>26</v>
      </c>
      <c r="E2" s="2" t="s">
        <v>30</v>
      </c>
      <c r="F2" s="2" t="s">
        <v>26</v>
      </c>
      <c r="G2" s="2" t="s">
        <v>30</v>
      </c>
      <c r="H2" s="2">
        <v>-0.329743</v>
      </c>
      <c r="I2" s="2">
        <v>-0.177754</v>
      </c>
      <c r="J2" s="2">
        <v>0.0215234</v>
      </c>
      <c r="K2" s="2">
        <v>0.0275887</v>
      </c>
      <c r="L2" s="2">
        <v>0.0432584</v>
      </c>
      <c r="M2" s="2">
        <v>3.97164e-5</v>
      </c>
      <c r="N2" s="2">
        <v>346679</v>
      </c>
      <c r="O2" s="2">
        <v>19</v>
      </c>
      <c r="P2" s="2">
        <v>8364439</v>
      </c>
      <c r="Q2" s="2">
        <v>0.0530687</v>
      </c>
      <c r="R2" s="2">
        <v>5.18129e-10</v>
      </c>
      <c r="S2" s="2">
        <v>8069</v>
      </c>
      <c r="T2" s="2">
        <v>2</v>
      </c>
      <c r="U2" s="2">
        <v>0.00476191395256816</v>
      </c>
      <c r="V2" s="2">
        <v>38.5981609766656</v>
      </c>
      <c r="W2" s="2">
        <f>SUM(U2:U21)</f>
        <v>0.0827119046993116</v>
      </c>
      <c r="X2" s="2">
        <f>(W2/(1-W2))*((S2-20-1)/20)</f>
        <v>36.2844242953929</v>
      </c>
    </row>
    <row r="3" ht="13.85" spans="1:24">
      <c r="A3" s="2" t="s">
        <v>73</v>
      </c>
      <c r="B3" s="2" t="s">
        <v>23</v>
      </c>
      <c r="C3" s="2" t="s">
        <v>75</v>
      </c>
      <c r="D3" s="2" t="s">
        <v>25</v>
      </c>
      <c r="E3" s="2" t="s">
        <v>28</v>
      </c>
      <c r="F3" s="2" t="s">
        <v>25</v>
      </c>
      <c r="G3" s="2" t="s">
        <v>28</v>
      </c>
      <c r="H3" s="2">
        <v>-0.0959609</v>
      </c>
      <c r="I3" s="2">
        <v>-0.0468066</v>
      </c>
      <c r="J3" s="2">
        <v>0.290375</v>
      </c>
      <c r="K3" s="2">
        <v>0.25883</v>
      </c>
      <c r="L3" s="2">
        <v>0.0154608</v>
      </c>
      <c r="M3" s="2">
        <v>0.00246638</v>
      </c>
      <c r="N3" s="2">
        <v>346679</v>
      </c>
      <c r="O3" s="2">
        <v>8</v>
      </c>
      <c r="P3" s="2">
        <v>19966981</v>
      </c>
      <c r="Q3" s="2">
        <v>0.0171027</v>
      </c>
      <c r="R3" s="2">
        <v>2.01303e-8</v>
      </c>
      <c r="S3" s="2">
        <v>8069</v>
      </c>
      <c r="T3" s="2">
        <v>2</v>
      </c>
      <c r="U3" s="2">
        <v>0.00388640825477024</v>
      </c>
      <c r="V3" s="2">
        <v>31.4739761118029</v>
      </c>
      <c r="W3" s="2"/>
      <c r="X3" s="2"/>
    </row>
    <row r="4" ht="13.85" spans="1:24">
      <c r="A4" s="2" t="s">
        <v>73</v>
      </c>
      <c r="B4" s="2" t="s">
        <v>23</v>
      </c>
      <c r="C4" s="2" t="s">
        <v>76</v>
      </c>
      <c r="D4" s="2" t="s">
        <v>28</v>
      </c>
      <c r="E4" s="2" t="s">
        <v>25</v>
      </c>
      <c r="F4" s="2" t="s">
        <v>28</v>
      </c>
      <c r="G4" s="2" t="s">
        <v>25</v>
      </c>
      <c r="H4" s="2">
        <v>0.324015</v>
      </c>
      <c r="I4" s="2">
        <v>0.0601296</v>
      </c>
      <c r="J4" s="2">
        <v>0.0130081</v>
      </c>
      <c r="K4" s="2">
        <v>0.00693517</v>
      </c>
      <c r="L4" s="2">
        <v>0.0828319</v>
      </c>
      <c r="M4" s="2">
        <v>0.467886</v>
      </c>
      <c r="N4" s="2">
        <v>346679</v>
      </c>
      <c r="O4" s="2">
        <v>2</v>
      </c>
      <c r="P4" s="2">
        <v>47105960</v>
      </c>
      <c r="Q4" s="2">
        <v>0.0687548</v>
      </c>
      <c r="R4" s="2">
        <v>2.44559e-6</v>
      </c>
      <c r="S4" s="2">
        <v>8069</v>
      </c>
      <c r="T4" s="2">
        <v>2</v>
      </c>
      <c r="U4" s="2">
        <v>0.00274480047122606</v>
      </c>
      <c r="V4" s="2">
        <v>22.203248889395</v>
      </c>
      <c r="W4" s="2"/>
      <c r="X4" s="2"/>
    </row>
    <row r="5" ht="13.85" spans="1:24">
      <c r="A5" s="2" t="s">
        <v>73</v>
      </c>
      <c r="B5" s="2" t="s">
        <v>23</v>
      </c>
      <c r="C5" s="2" t="s">
        <v>77</v>
      </c>
      <c r="D5" s="2" t="s">
        <v>28</v>
      </c>
      <c r="E5" s="2" t="s">
        <v>25</v>
      </c>
      <c r="F5" s="2" t="s">
        <v>28</v>
      </c>
      <c r="G5" s="2" t="s">
        <v>25</v>
      </c>
      <c r="H5" s="2">
        <v>-0.322024</v>
      </c>
      <c r="I5" s="2">
        <v>-0.0791813</v>
      </c>
      <c r="J5" s="2">
        <v>0.0135876</v>
      </c>
      <c r="K5" s="2">
        <v>0.00203327</v>
      </c>
      <c r="L5" s="2">
        <v>0.15397</v>
      </c>
      <c r="M5" s="2">
        <v>0.607068</v>
      </c>
      <c r="N5" s="2">
        <v>346679</v>
      </c>
      <c r="O5" s="2">
        <v>19</v>
      </c>
      <c r="P5" s="2">
        <v>29412111</v>
      </c>
      <c r="Q5" s="2">
        <v>0.0675396</v>
      </c>
      <c r="R5" s="2">
        <v>1.86121e-6</v>
      </c>
      <c r="S5" s="2">
        <v>8069</v>
      </c>
      <c r="T5" s="2">
        <v>2</v>
      </c>
      <c r="U5" s="2">
        <v>0.00280942834791547</v>
      </c>
      <c r="V5" s="2">
        <v>22.7275097929239</v>
      </c>
      <c r="W5" s="2"/>
      <c r="X5" s="2"/>
    </row>
    <row r="6" ht="13.85" spans="1:24">
      <c r="A6" s="2" t="s">
        <v>73</v>
      </c>
      <c r="B6" s="2" t="s">
        <v>23</v>
      </c>
      <c r="C6" s="2" t="s">
        <v>78</v>
      </c>
      <c r="D6" s="2" t="s">
        <v>26</v>
      </c>
      <c r="E6" s="2" t="s">
        <v>30</v>
      </c>
      <c r="F6" s="2" t="s">
        <v>26</v>
      </c>
      <c r="G6" s="2" t="s">
        <v>30</v>
      </c>
      <c r="H6" s="2">
        <v>-0.0934302</v>
      </c>
      <c r="I6" s="2">
        <v>0.0267988</v>
      </c>
      <c r="J6" s="2">
        <v>0.194829</v>
      </c>
      <c r="K6" s="2">
        <v>0.231063</v>
      </c>
      <c r="L6" s="2">
        <v>0.0159869</v>
      </c>
      <c r="M6" s="2">
        <v>0.0936807</v>
      </c>
      <c r="N6" s="2">
        <v>346679</v>
      </c>
      <c r="O6" s="2">
        <v>17</v>
      </c>
      <c r="P6" s="2">
        <v>6042655</v>
      </c>
      <c r="Q6" s="2">
        <v>0.0201161</v>
      </c>
      <c r="R6" s="2">
        <v>3.40804e-6</v>
      </c>
      <c r="S6" s="2">
        <v>8069</v>
      </c>
      <c r="T6" s="2">
        <v>2</v>
      </c>
      <c r="U6" s="2">
        <v>0.00266629235383494</v>
      </c>
      <c r="V6" s="2">
        <v>21.5664829670205</v>
      </c>
      <c r="W6" s="2"/>
      <c r="X6" s="2"/>
    </row>
    <row r="7" ht="13.85" spans="1:24">
      <c r="A7" s="2" t="s">
        <v>73</v>
      </c>
      <c r="B7" s="2" t="s">
        <v>23</v>
      </c>
      <c r="C7" s="2" t="s">
        <v>79</v>
      </c>
      <c r="D7" s="2" t="s">
        <v>30</v>
      </c>
      <c r="E7" s="2" t="s">
        <v>26</v>
      </c>
      <c r="F7" s="2" t="s">
        <v>30</v>
      </c>
      <c r="G7" s="2" t="s">
        <v>26</v>
      </c>
      <c r="H7" s="2">
        <v>-0.220217</v>
      </c>
      <c r="I7" s="2">
        <v>-0.0345252</v>
      </c>
      <c r="J7" s="2">
        <v>0.0269543</v>
      </c>
      <c r="K7" s="2">
        <v>0.0703628</v>
      </c>
      <c r="L7" s="2">
        <v>0.0261893</v>
      </c>
      <c r="M7" s="2">
        <v>0.187404</v>
      </c>
      <c r="N7" s="2">
        <v>346679</v>
      </c>
      <c r="O7" s="2">
        <v>14</v>
      </c>
      <c r="P7" s="2">
        <v>55531629</v>
      </c>
      <c r="Q7" s="2">
        <v>0.047896</v>
      </c>
      <c r="R7" s="2">
        <v>4.26931e-6</v>
      </c>
      <c r="S7" s="2">
        <v>8069</v>
      </c>
      <c r="T7" s="2">
        <v>2</v>
      </c>
      <c r="U7" s="2">
        <v>0.00261304663841294</v>
      </c>
      <c r="V7" s="2">
        <v>21.1346731186238</v>
      </c>
      <c r="W7" s="2"/>
      <c r="X7" s="2"/>
    </row>
    <row r="8" ht="13.85" spans="1:24">
      <c r="A8" s="2" t="s">
        <v>73</v>
      </c>
      <c r="B8" s="2" t="s">
        <v>23</v>
      </c>
      <c r="C8" s="2" t="s">
        <v>80</v>
      </c>
      <c r="D8" s="2" t="s">
        <v>25</v>
      </c>
      <c r="E8" s="2" t="s">
        <v>28</v>
      </c>
      <c r="F8" s="2" t="s">
        <v>25</v>
      </c>
      <c r="G8" s="2" t="s">
        <v>28</v>
      </c>
      <c r="H8" s="2">
        <v>-0.0730262</v>
      </c>
      <c r="I8" s="2">
        <v>-0.000479929</v>
      </c>
      <c r="J8" s="2">
        <v>0.516696</v>
      </c>
      <c r="K8" s="2">
        <v>0.571889</v>
      </c>
      <c r="L8" s="2">
        <v>0.0136253</v>
      </c>
      <c r="M8" s="2">
        <v>0.971902</v>
      </c>
      <c r="N8" s="2">
        <v>346679</v>
      </c>
      <c r="O8" s="2">
        <v>12</v>
      </c>
      <c r="P8" s="2">
        <v>26093775</v>
      </c>
      <c r="Q8" s="2">
        <v>0.0156803</v>
      </c>
      <c r="R8" s="2">
        <v>3.20536e-6</v>
      </c>
      <c r="S8" s="2">
        <v>8069</v>
      </c>
      <c r="T8" s="2">
        <v>2</v>
      </c>
      <c r="U8" s="2">
        <v>0.0026807921151607</v>
      </c>
      <c r="V8" s="2">
        <v>21.6840805050438</v>
      </c>
      <c r="W8" s="2"/>
      <c r="X8" s="2"/>
    </row>
    <row r="9" ht="13.85" spans="1:24">
      <c r="A9" s="2" t="s">
        <v>73</v>
      </c>
      <c r="B9" s="2" t="s">
        <v>23</v>
      </c>
      <c r="C9" s="2" t="s">
        <v>81</v>
      </c>
      <c r="D9" s="2" t="s">
        <v>30</v>
      </c>
      <c r="E9" s="2" t="s">
        <v>26</v>
      </c>
      <c r="F9" s="2" t="s">
        <v>30</v>
      </c>
      <c r="G9" s="2" t="s">
        <v>26</v>
      </c>
      <c r="H9" s="2">
        <v>0.140916</v>
      </c>
      <c r="I9" s="2">
        <v>0.0213071</v>
      </c>
      <c r="J9" s="2">
        <v>0.0838197</v>
      </c>
      <c r="K9" s="2">
        <v>0.096074</v>
      </c>
      <c r="L9" s="2">
        <v>0.0228202</v>
      </c>
      <c r="M9" s="2">
        <v>0.350462</v>
      </c>
      <c r="N9" s="2">
        <v>346679</v>
      </c>
      <c r="O9" s="2">
        <v>10</v>
      </c>
      <c r="P9" s="2">
        <v>110279090</v>
      </c>
      <c r="Q9" s="2">
        <v>0.0279044</v>
      </c>
      <c r="R9" s="2">
        <v>4.41926e-7</v>
      </c>
      <c r="S9" s="2">
        <v>8069</v>
      </c>
      <c r="T9" s="2">
        <v>2</v>
      </c>
      <c r="U9" s="2">
        <v>0.00315054072983641</v>
      </c>
      <c r="V9" s="2">
        <v>25.4957374267906</v>
      </c>
      <c r="W9" s="2"/>
      <c r="X9" s="2"/>
    </row>
    <row r="10" ht="13.85" spans="1:24">
      <c r="A10" s="2" t="s">
        <v>73</v>
      </c>
      <c r="B10" s="2" t="s">
        <v>23</v>
      </c>
      <c r="C10" s="2" t="s">
        <v>82</v>
      </c>
      <c r="D10" s="2" t="s">
        <v>25</v>
      </c>
      <c r="E10" s="2" t="s">
        <v>26</v>
      </c>
      <c r="F10" s="2" t="s">
        <v>25</v>
      </c>
      <c r="G10" s="2" t="s">
        <v>26</v>
      </c>
      <c r="H10" s="2">
        <v>0.104998</v>
      </c>
      <c r="I10" s="2">
        <v>0.0217907</v>
      </c>
      <c r="J10" s="2">
        <v>0.790807</v>
      </c>
      <c r="K10" s="2">
        <v>0.732827</v>
      </c>
      <c r="L10" s="2">
        <v>0.0151778</v>
      </c>
      <c r="M10" s="2">
        <v>0.151091</v>
      </c>
      <c r="N10" s="2">
        <v>346679</v>
      </c>
      <c r="O10" s="2">
        <v>2</v>
      </c>
      <c r="P10" s="2">
        <v>20998163</v>
      </c>
      <c r="Q10" s="2">
        <v>0.0191992</v>
      </c>
      <c r="R10" s="2">
        <v>4.5281e-8</v>
      </c>
      <c r="S10" s="2">
        <v>8069</v>
      </c>
      <c r="T10" s="2">
        <v>2</v>
      </c>
      <c r="U10" s="2">
        <v>0.00369291482750526</v>
      </c>
      <c r="V10" s="2">
        <v>29.9011663741477</v>
      </c>
      <c r="W10" s="2"/>
      <c r="X10" s="2"/>
    </row>
    <row r="11" ht="13.85" spans="1:24">
      <c r="A11" s="2" t="s">
        <v>73</v>
      </c>
      <c r="B11" s="2" t="s">
        <v>23</v>
      </c>
      <c r="C11" s="2" t="s">
        <v>83</v>
      </c>
      <c r="D11" s="2" t="s">
        <v>25</v>
      </c>
      <c r="E11" s="2" t="s">
        <v>28</v>
      </c>
      <c r="F11" s="2" t="s">
        <v>25</v>
      </c>
      <c r="G11" s="2" t="s">
        <v>28</v>
      </c>
      <c r="H11" s="2">
        <v>-0.0949113</v>
      </c>
      <c r="I11" s="2">
        <v>-0.0343147</v>
      </c>
      <c r="J11" s="2">
        <v>0.589764</v>
      </c>
      <c r="K11" s="2">
        <v>0.625001</v>
      </c>
      <c r="L11" s="2">
        <v>0.0138815</v>
      </c>
      <c r="M11" s="2">
        <v>0.0134372</v>
      </c>
      <c r="N11" s="2">
        <v>346679</v>
      </c>
      <c r="O11" s="2">
        <v>2</v>
      </c>
      <c r="P11" s="2">
        <v>27375230</v>
      </c>
      <c r="Q11" s="2">
        <v>0.0159683</v>
      </c>
      <c r="R11" s="2">
        <v>2.78633e-9</v>
      </c>
      <c r="S11" s="2">
        <v>8069</v>
      </c>
      <c r="T11" s="2">
        <v>2</v>
      </c>
      <c r="U11" s="2">
        <v>0.00435914655672918</v>
      </c>
      <c r="V11" s="2">
        <v>35.3191968283752</v>
      </c>
      <c r="W11" s="2"/>
      <c r="X11" s="2"/>
    </row>
    <row r="12" ht="13.85" spans="1:24">
      <c r="A12" s="2" t="s">
        <v>73</v>
      </c>
      <c r="B12" s="2" t="s">
        <v>23</v>
      </c>
      <c r="C12" s="2" t="s">
        <v>84</v>
      </c>
      <c r="D12" s="2" t="s">
        <v>28</v>
      </c>
      <c r="E12" s="2" t="s">
        <v>30</v>
      </c>
      <c r="F12" s="2" t="s">
        <v>28</v>
      </c>
      <c r="G12" s="2" t="s">
        <v>30</v>
      </c>
      <c r="H12" s="2">
        <v>0.136317</v>
      </c>
      <c r="I12" s="2">
        <v>-0.00981418</v>
      </c>
      <c r="J12" s="2">
        <v>0.224256</v>
      </c>
      <c r="K12" s="2">
        <v>0.235732</v>
      </c>
      <c r="L12" s="2">
        <v>0.0160684</v>
      </c>
      <c r="M12" s="2">
        <v>0.541349</v>
      </c>
      <c r="N12" s="2">
        <v>346679</v>
      </c>
      <c r="O12" s="2">
        <v>19</v>
      </c>
      <c r="P12" s="2">
        <v>44912921</v>
      </c>
      <c r="Q12" s="2">
        <v>0.0186543</v>
      </c>
      <c r="R12" s="2">
        <v>2.72077e-13</v>
      </c>
      <c r="S12" s="2">
        <v>8069</v>
      </c>
      <c r="T12" s="2">
        <v>2</v>
      </c>
      <c r="U12" s="2">
        <v>0.00657442457025311</v>
      </c>
      <c r="V12" s="2">
        <v>53.3868709644293</v>
      </c>
      <c r="W12" s="2"/>
      <c r="X12" s="2"/>
    </row>
    <row r="13" ht="13.85" spans="1:24">
      <c r="A13" s="2" t="s">
        <v>73</v>
      </c>
      <c r="B13" s="2" t="s">
        <v>23</v>
      </c>
      <c r="C13" s="2" t="s">
        <v>85</v>
      </c>
      <c r="D13" s="2" t="s">
        <v>30</v>
      </c>
      <c r="E13" s="2" t="s">
        <v>26</v>
      </c>
      <c r="F13" s="2" t="s">
        <v>30</v>
      </c>
      <c r="G13" s="2" t="s">
        <v>26</v>
      </c>
      <c r="H13" s="2">
        <v>0.0743786</v>
      </c>
      <c r="I13" s="2">
        <v>0.0226567</v>
      </c>
      <c r="J13" s="2">
        <v>0.380916</v>
      </c>
      <c r="K13" s="2">
        <v>0.358525</v>
      </c>
      <c r="L13" s="2">
        <v>0.0140319</v>
      </c>
      <c r="M13" s="2">
        <v>0.106386</v>
      </c>
      <c r="N13" s="2">
        <v>346679</v>
      </c>
      <c r="O13" s="2">
        <v>12</v>
      </c>
      <c r="P13" s="2">
        <v>21896654</v>
      </c>
      <c r="Q13" s="2">
        <v>0.0162003</v>
      </c>
      <c r="R13" s="2">
        <v>4.40724e-6</v>
      </c>
      <c r="S13" s="2">
        <v>8069</v>
      </c>
      <c r="T13" s="2">
        <v>2</v>
      </c>
      <c r="U13" s="2">
        <v>0.00260553626912695</v>
      </c>
      <c r="V13" s="2">
        <v>21.0737695539472</v>
      </c>
      <c r="W13" s="2"/>
      <c r="X13" s="2"/>
    </row>
    <row r="14" ht="13.85" spans="1:24">
      <c r="A14" s="2" t="s">
        <v>73</v>
      </c>
      <c r="B14" s="2" t="s">
        <v>23</v>
      </c>
      <c r="C14" s="2" t="s">
        <v>86</v>
      </c>
      <c r="D14" s="2" t="s">
        <v>28</v>
      </c>
      <c r="E14" s="2" t="s">
        <v>25</v>
      </c>
      <c r="F14" s="2" t="s">
        <v>28</v>
      </c>
      <c r="G14" s="2" t="s">
        <v>25</v>
      </c>
      <c r="H14" s="2">
        <v>-0.105181</v>
      </c>
      <c r="I14" s="2">
        <v>0.00149763</v>
      </c>
      <c r="J14" s="2">
        <v>0.192572</v>
      </c>
      <c r="K14" s="2">
        <v>0.192474</v>
      </c>
      <c r="L14" s="2">
        <v>0.0171773</v>
      </c>
      <c r="M14" s="2">
        <v>0.930524</v>
      </c>
      <c r="N14" s="2">
        <v>346679</v>
      </c>
      <c r="O14" s="2">
        <v>7</v>
      </c>
      <c r="P14" s="2">
        <v>73627755</v>
      </c>
      <c r="Q14" s="2">
        <v>0.0197458</v>
      </c>
      <c r="R14" s="2">
        <v>9.99732e-8</v>
      </c>
      <c r="S14" s="2">
        <v>8069</v>
      </c>
      <c r="T14" s="2">
        <v>2</v>
      </c>
      <c r="U14" s="2">
        <v>0.00350413563827083</v>
      </c>
      <c r="V14" s="2">
        <v>28.3672649379601</v>
      </c>
      <c r="W14" s="2"/>
      <c r="X14" s="2"/>
    </row>
    <row r="15" ht="13.85" spans="1:24">
      <c r="A15" s="2" t="s">
        <v>73</v>
      </c>
      <c r="B15" s="2" t="s">
        <v>23</v>
      </c>
      <c r="C15" s="2" t="s">
        <v>87</v>
      </c>
      <c r="D15" s="2" t="s">
        <v>28</v>
      </c>
      <c r="E15" s="2" t="s">
        <v>25</v>
      </c>
      <c r="F15" s="2" t="s">
        <v>28</v>
      </c>
      <c r="G15" s="2" t="s">
        <v>25</v>
      </c>
      <c r="H15" s="2">
        <v>-0.0768142</v>
      </c>
      <c r="I15" s="2">
        <v>-0.0275729</v>
      </c>
      <c r="J15" s="2">
        <v>0.514819</v>
      </c>
      <c r="K15" s="2">
        <v>0.557691</v>
      </c>
      <c r="L15" s="2">
        <v>0.0135947</v>
      </c>
      <c r="M15" s="2">
        <v>0.0425393</v>
      </c>
      <c r="N15" s="2">
        <v>346679</v>
      </c>
      <c r="O15" s="2">
        <v>12</v>
      </c>
      <c r="P15" s="2">
        <v>103700355</v>
      </c>
      <c r="Q15" s="2">
        <v>0.0156766</v>
      </c>
      <c r="R15" s="2">
        <v>9.58679e-7</v>
      </c>
      <c r="S15" s="2">
        <v>8069</v>
      </c>
      <c r="T15" s="2">
        <v>2</v>
      </c>
      <c r="U15" s="2">
        <v>0.00296666993676686</v>
      </c>
      <c r="V15" s="2">
        <v>24.0033363562485</v>
      </c>
      <c r="W15" s="2"/>
      <c r="X15" s="2"/>
    </row>
    <row r="16" ht="13.85" spans="1:24">
      <c r="A16" s="2" t="s">
        <v>73</v>
      </c>
      <c r="B16" s="2" t="s">
        <v>23</v>
      </c>
      <c r="C16" s="2" t="s">
        <v>88</v>
      </c>
      <c r="D16" s="2" t="s">
        <v>25</v>
      </c>
      <c r="E16" s="2" t="s">
        <v>26</v>
      </c>
      <c r="F16" s="2" t="s">
        <v>25</v>
      </c>
      <c r="G16" s="2" t="s">
        <v>26</v>
      </c>
      <c r="H16" s="2">
        <v>0.111763</v>
      </c>
      <c r="I16" s="2">
        <v>0.00698503</v>
      </c>
      <c r="J16" s="2">
        <v>0.663946</v>
      </c>
      <c r="K16" s="2">
        <v>0.737776</v>
      </c>
      <c r="L16" s="2">
        <v>0.0153135</v>
      </c>
      <c r="M16" s="2">
        <v>0.648293</v>
      </c>
      <c r="N16" s="2">
        <v>346679</v>
      </c>
      <c r="O16" s="2">
        <v>1</v>
      </c>
      <c r="P16" s="2">
        <v>62568692</v>
      </c>
      <c r="Q16" s="2">
        <v>0.0163847</v>
      </c>
      <c r="R16" s="2">
        <v>9.0268e-12</v>
      </c>
      <c r="S16" s="2">
        <v>8069</v>
      </c>
      <c r="T16" s="2">
        <v>2</v>
      </c>
      <c r="U16" s="2">
        <v>0.00573326883035322</v>
      </c>
      <c r="V16" s="2">
        <v>46.5169739714121</v>
      </c>
      <c r="W16" s="2"/>
      <c r="X16" s="2"/>
    </row>
    <row r="17" ht="13.85" spans="1:24">
      <c r="A17" s="2" t="s">
        <v>73</v>
      </c>
      <c r="B17" s="2" t="s">
        <v>23</v>
      </c>
      <c r="C17" s="2" t="s">
        <v>89</v>
      </c>
      <c r="D17" s="2" t="s">
        <v>25</v>
      </c>
      <c r="E17" s="2" t="s">
        <v>30</v>
      </c>
      <c r="F17" s="2" t="s">
        <v>25</v>
      </c>
      <c r="G17" s="2" t="s">
        <v>30</v>
      </c>
      <c r="H17" s="2">
        <v>0.206082</v>
      </c>
      <c r="I17" s="2">
        <v>-0.0347586</v>
      </c>
      <c r="J17" s="2">
        <v>0.0323755</v>
      </c>
      <c r="K17" s="2">
        <v>0.0232533</v>
      </c>
      <c r="L17" s="2">
        <v>0.0446571</v>
      </c>
      <c r="M17" s="2">
        <v>0.436367</v>
      </c>
      <c r="N17" s="2">
        <v>346679</v>
      </c>
      <c r="O17" s="2">
        <v>15</v>
      </c>
      <c r="P17" s="2">
        <v>60308383</v>
      </c>
      <c r="Q17" s="2">
        <v>0.0439941</v>
      </c>
      <c r="R17" s="2">
        <v>2.80903e-6</v>
      </c>
      <c r="S17" s="2">
        <v>8069</v>
      </c>
      <c r="T17" s="2">
        <v>2</v>
      </c>
      <c r="U17" s="2">
        <v>0.00271201518543537</v>
      </c>
      <c r="V17" s="2">
        <v>21.9373208481751</v>
      </c>
      <c r="W17" s="2"/>
      <c r="X17" s="2"/>
    </row>
    <row r="18" ht="13.85" spans="1:24">
      <c r="A18" s="2" t="s">
        <v>73</v>
      </c>
      <c r="B18" s="2" t="s">
        <v>23</v>
      </c>
      <c r="C18" s="2" t="s">
        <v>90</v>
      </c>
      <c r="D18" s="2" t="s">
        <v>30</v>
      </c>
      <c r="E18" s="2" t="s">
        <v>28</v>
      </c>
      <c r="F18" s="2" t="s">
        <v>30</v>
      </c>
      <c r="G18" s="2" t="s">
        <v>28</v>
      </c>
      <c r="H18" s="2">
        <v>0.196744</v>
      </c>
      <c r="I18" s="2">
        <v>-0.0601573</v>
      </c>
      <c r="J18" s="2">
        <v>0.0351937</v>
      </c>
      <c r="K18" s="2">
        <v>0.0231061</v>
      </c>
      <c r="L18" s="2">
        <v>0.0450583</v>
      </c>
      <c r="M18" s="2">
        <v>0.181844</v>
      </c>
      <c r="N18" s="2">
        <v>346679</v>
      </c>
      <c r="O18" s="2">
        <v>10</v>
      </c>
      <c r="P18" s="2">
        <v>75011129</v>
      </c>
      <c r="Q18" s="2">
        <v>0.0424016</v>
      </c>
      <c r="R18" s="2">
        <v>3.48371e-6</v>
      </c>
      <c r="S18" s="2">
        <v>8069</v>
      </c>
      <c r="T18" s="2">
        <v>2</v>
      </c>
      <c r="U18" s="2">
        <v>0.00266110215181519</v>
      </c>
      <c r="V18" s="2">
        <v>21.5243896583294</v>
      </c>
      <c r="W18" s="2"/>
      <c r="X18" s="2"/>
    </row>
    <row r="19" ht="13.85" spans="1:24">
      <c r="A19" s="2" t="s">
        <v>73</v>
      </c>
      <c r="B19" s="2" t="s">
        <v>23</v>
      </c>
      <c r="C19" s="2" t="s">
        <v>91</v>
      </c>
      <c r="D19" s="2" t="s">
        <v>28</v>
      </c>
      <c r="E19" s="2" t="s">
        <v>26</v>
      </c>
      <c r="F19" s="2" t="s">
        <v>28</v>
      </c>
      <c r="G19" s="2" t="s">
        <v>26</v>
      </c>
      <c r="H19" s="2">
        <v>0.275801</v>
      </c>
      <c r="I19" s="2">
        <v>0.0863277</v>
      </c>
      <c r="J19" s="2">
        <v>0.0188092</v>
      </c>
      <c r="K19" s="2">
        <v>0.0158485</v>
      </c>
      <c r="L19" s="2">
        <v>0.0547241</v>
      </c>
      <c r="M19" s="2">
        <v>0.114679</v>
      </c>
      <c r="N19" s="2">
        <v>346679</v>
      </c>
      <c r="O19" s="2">
        <v>9</v>
      </c>
      <c r="P19" s="2">
        <v>16651288</v>
      </c>
      <c r="Q19" s="2">
        <v>0.0575693</v>
      </c>
      <c r="R19" s="2">
        <v>1.66142e-6</v>
      </c>
      <c r="S19" s="2">
        <v>8069</v>
      </c>
      <c r="T19" s="2">
        <v>2</v>
      </c>
      <c r="U19" s="2">
        <v>0.00283632836379729</v>
      </c>
      <c r="V19" s="2">
        <v>22.9457425712359</v>
      </c>
      <c r="W19" s="2"/>
      <c r="X19" s="2"/>
    </row>
    <row r="20" ht="13.85" spans="1:24">
      <c r="A20" s="2" t="s">
        <v>73</v>
      </c>
      <c r="B20" s="2" t="s">
        <v>23</v>
      </c>
      <c r="C20" s="2" t="s">
        <v>92</v>
      </c>
      <c r="D20" s="2" t="s">
        <v>26</v>
      </c>
      <c r="E20" s="2" t="s">
        <v>30</v>
      </c>
      <c r="F20" s="2" t="s">
        <v>26</v>
      </c>
      <c r="G20" s="2" t="s">
        <v>30</v>
      </c>
      <c r="H20" s="2">
        <v>0.0818297</v>
      </c>
      <c r="I20" s="2">
        <v>0.0165246</v>
      </c>
      <c r="J20" s="2">
        <v>0.370984</v>
      </c>
      <c r="K20" s="2">
        <v>0.476604</v>
      </c>
      <c r="L20" s="2">
        <v>0.0134641</v>
      </c>
      <c r="M20" s="2">
        <v>0.219708</v>
      </c>
      <c r="N20" s="2">
        <v>346679</v>
      </c>
      <c r="O20" s="2">
        <v>6</v>
      </c>
      <c r="P20" s="2">
        <v>31291060</v>
      </c>
      <c r="Q20" s="2">
        <v>0.0159908</v>
      </c>
      <c r="R20" s="2">
        <v>3.09966e-7</v>
      </c>
      <c r="S20" s="2">
        <v>8069</v>
      </c>
      <c r="T20" s="2">
        <v>2</v>
      </c>
      <c r="U20" s="2">
        <v>0.0032348538426073</v>
      </c>
      <c r="V20" s="2">
        <v>26.1802552476012</v>
      </c>
      <c r="W20" s="2"/>
      <c r="X20" s="2"/>
    </row>
    <row r="21" ht="13.85" spans="1:24">
      <c r="A21" s="2" t="s">
        <v>73</v>
      </c>
      <c r="B21" s="2" t="s">
        <v>23</v>
      </c>
      <c r="C21" s="2" t="s">
        <v>93</v>
      </c>
      <c r="D21" s="2" t="s">
        <v>25</v>
      </c>
      <c r="E21" s="2" t="s">
        <v>30</v>
      </c>
      <c r="F21" s="2" t="s">
        <v>25</v>
      </c>
      <c r="G21" s="2" t="s">
        <v>30</v>
      </c>
      <c r="H21" s="2">
        <v>-0.266594</v>
      </c>
      <c r="I21" s="2">
        <v>-0.0970248</v>
      </c>
      <c r="J21" s="2">
        <v>0.86883</v>
      </c>
      <c r="K21" s="2">
        <v>0.85556</v>
      </c>
      <c r="L21" s="2">
        <v>0.0188127</v>
      </c>
      <c r="M21" s="2">
        <v>2.50403e-7</v>
      </c>
      <c r="N21" s="2">
        <v>346679</v>
      </c>
      <c r="O21" s="2">
        <v>11</v>
      </c>
      <c r="P21" s="2">
        <v>116778201</v>
      </c>
      <c r="Q21" s="2">
        <v>0.0229003</v>
      </c>
      <c r="R21" s="2">
        <v>2.53568e-31</v>
      </c>
      <c r="S21" s="2">
        <v>8069</v>
      </c>
      <c r="T21" s="2">
        <v>2</v>
      </c>
      <c r="U21" s="2">
        <v>0.0165182856629261</v>
      </c>
      <c r="V21" s="2">
        <v>135.491090988555</v>
      </c>
      <c r="W21" s="2"/>
      <c r="X21" s="2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tabSelected="1" workbookViewId="0">
      <selection activeCell="A16" sqref="A16"/>
    </sheetView>
  </sheetViews>
  <sheetFormatPr defaultColWidth="9.02654867256637" defaultRowHeight="13.5"/>
  <cols>
    <col min="1" max="1" width="36.7787610619469" customWidth="1"/>
    <col min="2" max="2" width="32.7964601769912" customWidth="1"/>
    <col min="8" max="8" width="10.8230088495575"/>
    <col min="9" max="9" width="11.8849557522124"/>
    <col min="10" max="10" width="9.89380530973451"/>
    <col min="11" max="11" width="10.8230088495575"/>
    <col min="12" max="12" width="10.5309734513274"/>
    <col min="13" max="13" width="12.7964601769912"/>
    <col min="16" max="16" width="9.89380530973451"/>
    <col min="17" max="17" width="10.5309734513274"/>
    <col min="18" max="18" width="12.7964601769912"/>
    <col min="21" max="21" width="12.7964601769912"/>
    <col min="22" max="22" width="11.8849557522124"/>
    <col min="23" max="24" width="12.7964601769912"/>
  </cols>
  <sheetData>
    <row r="1" s="1" customFormat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20</v>
      </c>
      <c r="X1" s="1" t="s">
        <v>21</v>
      </c>
    </row>
    <row r="2" ht="13.85" spans="1:24">
      <c r="A2" s="2" t="s">
        <v>94</v>
      </c>
      <c r="B2" s="2" t="s">
        <v>95</v>
      </c>
      <c r="C2" s="2" t="s">
        <v>96</v>
      </c>
      <c r="D2" s="2" t="s">
        <v>25</v>
      </c>
      <c r="E2" s="2" t="s">
        <v>26</v>
      </c>
      <c r="F2" s="2" t="s">
        <v>25</v>
      </c>
      <c r="G2" s="2" t="s">
        <v>26</v>
      </c>
      <c r="H2" s="2">
        <v>0.0760053</v>
      </c>
      <c r="I2" s="2">
        <v>-0.0321211</v>
      </c>
      <c r="J2" s="2">
        <v>0.67248</v>
      </c>
      <c r="K2" s="2">
        <v>0.748946</v>
      </c>
      <c r="L2" s="2">
        <v>0.0122493</v>
      </c>
      <c r="M2" s="2">
        <v>0.00873454</v>
      </c>
      <c r="N2" s="2">
        <v>337585</v>
      </c>
      <c r="O2" s="2">
        <v>5</v>
      </c>
      <c r="P2" s="2">
        <v>13939721</v>
      </c>
      <c r="Q2" s="2">
        <v>0.0161293</v>
      </c>
      <c r="R2" s="2">
        <v>2.44984e-6</v>
      </c>
      <c r="S2" s="2">
        <v>8248</v>
      </c>
      <c r="T2" s="2">
        <v>2</v>
      </c>
      <c r="U2" s="2">
        <v>0.00268497610361384</v>
      </c>
      <c r="V2" s="2">
        <v>22.1999192029618</v>
      </c>
      <c r="W2" s="2">
        <f>SUM(U2:U50)</f>
        <v>0.179567589472036</v>
      </c>
      <c r="X2" s="2">
        <f>(W2/(1-W2))*((S2-15-1)/15)</f>
        <v>120.115553502862</v>
      </c>
    </row>
    <row r="3" ht="13.85" spans="1:24">
      <c r="A3" s="2" t="s">
        <v>94</v>
      </c>
      <c r="B3" s="2" t="s">
        <v>95</v>
      </c>
      <c r="C3" s="2" t="s">
        <v>97</v>
      </c>
      <c r="D3" s="2" t="s">
        <v>26</v>
      </c>
      <c r="E3" s="2" t="s">
        <v>30</v>
      </c>
      <c r="F3" s="2" t="s">
        <v>26</v>
      </c>
      <c r="G3" s="2" t="s">
        <v>30</v>
      </c>
      <c r="H3" s="2">
        <v>0.211165</v>
      </c>
      <c r="I3" s="2">
        <v>-0.03805</v>
      </c>
      <c r="J3" s="2">
        <v>0.0285870999999999</v>
      </c>
      <c r="K3" s="2">
        <v>0.0316632</v>
      </c>
      <c r="L3" s="2">
        <v>0.0303447</v>
      </c>
      <c r="M3" s="2">
        <v>0.20987</v>
      </c>
      <c r="N3" s="2">
        <v>337585</v>
      </c>
      <c r="O3" s="2">
        <v>2</v>
      </c>
      <c r="P3" s="2">
        <v>206899855</v>
      </c>
      <c r="Q3" s="2">
        <v>0.0452017</v>
      </c>
      <c r="R3" s="2">
        <v>2.98846e-6</v>
      </c>
      <c r="S3" s="2">
        <v>8248</v>
      </c>
      <c r="T3" s="2">
        <v>2</v>
      </c>
      <c r="U3" s="2">
        <v>0.00263899197432648</v>
      </c>
      <c r="V3" s="2">
        <v>21.8187072135229</v>
      </c>
      <c r="W3" s="2"/>
      <c r="X3" s="2"/>
    </row>
    <row r="4" ht="13.85" spans="1:24">
      <c r="A4" s="2" t="s">
        <v>94</v>
      </c>
      <c r="B4" s="2" t="s">
        <v>95</v>
      </c>
      <c r="C4" s="2" t="s">
        <v>98</v>
      </c>
      <c r="D4" s="2" t="s">
        <v>26</v>
      </c>
      <c r="E4" s="2" t="s">
        <v>30</v>
      </c>
      <c r="F4" s="2" t="s">
        <v>26</v>
      </c>
      <c r="G4" s="2" t="s">
        <v>30</v>
      </c>
      <c r="H4" s="2">
        <v>0.252723</v>
      </c>
      <c r="I4" s="2">
        <v>-0.0403556</v>
      </c>
      <c r="J4" s="2">
        <v>0.0204604</v>
      </c>
      <c r="K4" s="2">
        <v>0.0197325</v>
      </c>
      <c r="L4" s="2">
        <v>0.0378592</v>
      </c>
      <c r="M4" s="2">
        <v>0.286451</v>
      </c>
      <c r="N4" s="2">
        <v>337585</v>
      </c>
      <c r="O4" s="2">
        <v>9</v>
      </c>
      <c r="P4" s="2">
        <v>562504</v>
      </c>
      <c r="Q4" s="2">
        <v>0.0534261</v>
      </c>
      <c r="R4" s="2">
        <v>2.24155e-6</v>
      </c>
      <c r="S4" s="2">
        <v>8248</v>
      </c>
      <c r="T4" s="2">
        <v>2</v>
      </c>
      <c r="U4" s="2">
        <v>0.00270556103900818</v>
      </c>
      <c r="V4" s="2">
        <v>22.370581300849</v>
      </c>
      <c r="W4" s="2"/>
      <c r="X4" s="2"/>
    </row>
    <row r="5" ht="13.85" spans="1:24">
      <c r="A5" s="2" t="s">
        <v>94</v>
      </c>
      <c r="B5" s="2" t="s">
        <v>95</v>
      </c>
      <c r="C5" s="2" t="s">
        <v>99</v>
      </c>
      <c r="D5" s="2" t="s">
        <v>28</v>
      </c>
      <c r="E5" s="2" t="s">
        <v>30</v>
      </c>
      <c r="F5" s="2" t="s">
        <v>28</v>
      </c>
      <c r="G5" s="2" t="s">
        <v>30</v>
      </c>
      <c r="H5" s="2">
        <v>0.0983986999999999</v>
      </c>
      <c r="I5" s="2">
        <v>-0.0320298</v>
      </c>
      <c r="J5" s="2">
        <v>0.151088</v>
      </c>
      <c r="K5" s="2">
        <v>0.14615</v>
      </c>
      <c r="L5" s="2">
        <v>0.0150138</v>
      </c>
      <c r="M5" s="2">
        <v>0.0328965</v>
      </c>
      <c r="N5" s="2">
        <v>337585</v>
      </c>
      <c r="O5" s="2">
        <v>1</v>
      </c>
      <c r="P5" s="2">
        <v>210328840</v>
      </c>
      <c r="Q5" s="2">
        <v>0.0212899</v>
      </c>
      <c r="R5" s="2">
        <v>3.80355e-6</v>
      </c>
      <c r="S5" s="2">
        <v>8248</v>
      </c>
      <c r="T5" s="2">
        <v>2</v>
      </c>
      <c r="U5" s="2">
        <v>0.00258320873979032</v>
      </c>
      <c r="V5" s="2">
        <v>21.3563070673771</v>
      </c>
      <c r="W5" s="2"/>
      <c r="X5" s="2"/>
    </row>
    <row r="6" ht="13.85" spans="1:24">
      <c r="A6" s="2" t="s">
        <v>94</v>
      </c>
      <c r="B6" s="2" t="s">
        <v>95</v>
      </c>
      <c r="C6" s="2" t="s">
        <v>100</v>
      </c>
      <c r="D6" s="2" t="s">
        <v>28</v>
      </c>
      <c r="E6" s="2" t="s">
        <v>25</v>
      </c>
      <c r="F6" s="2" t="s">
        <v>28</v>
      </c>
      <c r="G6" s="2" t="s">
        <v>25</v>
      </c>
      <c r="H6" s="2">
        <v>-0.149762</v>
      </c>
      <c r="I6" s="2">
        <v>-0.0120858</v>
      </c>
      <c r="J6" s="2">
        <v>0.0819651999999999</v>
      </c>
      <c r="K6" s="2">
        <v>0.127981</v>
      </c>
      <c r="L6" s="2">
        <v>0.0158857</v>
      </c>
      <c r="M6" s="2">
        <v>0.446779</v>
      </c>
      <c r="N6" s="2">
        <v>337585</v>
      </c>
      <c r="O6" s="2">
        <v>13</v>
      </c>
      <c r="P6" s="2">
        <v>106681074</v>
      </c>
      <c r="Q6" s="2">
        <v>0.0281026999999999</v>
      </c>
      <c r="R6" s="2">
        <v>9.86978e-8</v>
      </c>
      <c r="S6" s="2">
        <v>8248</v>
      </c>
      <c r="T6" s="2">
        <v>2</v>
      </c>
      <c r="U6" s="2">
        <v>0.00343135565382499</v>
      </c>
      <c r="V6" s="2">
        <v>28.3923830856675</v>
      </c>
      <c r="W6" s="2"/>
      <c r="X6" s="2"/>
    </row>
    <row r="7" ht="13.85" spans="1:24">
      <c r="A7" s="2" t="s">
        <v>94</v>
      </c>
      <c r="B7" s="2" t="s">
        <v>95</v>
      </c>
      <c r="C7" s="2" t="s">
        <v>101</v>
      </c>
      <c r="D7" s="2" t="s">
        <v>26</v>
      </c>
      <c r="E7" s="2" t="s">
        <v>30</v>
      </c>
      <c r="F7" s="2" t="s">
        <v>26</v>
      </c>
      <c r="G7" s="2" t="s">
        <v>30</v>
      </c>
      <c r="H7" s="2">
        <v>-0.0947952</v>
      </c>
      <c r="I7" s="2">
        <v>0.0192458</v>
      </c>
      <c r="J7" s="2">
        <v>0.204731</v>
      </c>
      <c r="K7" s="2">
        <v>0.22924</v>
      </c>
      <c r="L7" s="2">
        <v>0.0125656</v>
      </c>
      <c r="M7" s="2">
        <v>0.125614</v>
      </c>
      <c r="N7" s="2">
        <v>337585</v>
      </c>
      <c r="O7" s="2">
        <v>1</v>
      </c>
      <c r="P7" s="2">
        <v>46934295</v>
      </c>
      <c r="Q7" s="2">
        <v>0.0188917</v>
      </c>
      <c r="R7" s="2">
        <v>5.22582e-7</v>
      </c>
      <c r="S7" s="2">
        <v>8248</v>
      </c>
      <c r="T7" s="2">
        <v>2</v>
      </c>
      <c r="U7" s="2">
        <v>0.00304339425643317</v>
      </c>
      <c r="V7" s="2">
        <v>25.1724386938893</v>
      </c>
      <c r="W7" s="2"/>
      <c r="X7" s="2"/>
    </row>
    <row r="8" ht="13.85" spans="1:24">
      <c r="A8" s="2" t="s">
        <v>94</v>
      </c>
      <c r="B8" s="2" t="s">
        <v>95</v>
      </c>
      <c r="C8" s="2" t="s">
        <v>102</v>
      </c>
      <c r="D8" s="2" t="s">
        <v>30</v>
      </c>
      <c r="E8" s="2" t="s">
        <v>25</v>
      </c>
      <c r="F8" s="2" t="s">
        <v>30</v>
      </c>
      <c r="G8" s="2" t="s">
        <v>25</v>
      </c>
      <c r="H8" s="2">
        <v>-0.083467</v>
      </c>
      <c r="I8" s="2">
        <v>0.000583562</v>
      </c>
      <c r="J8" s="2">
        <v>0.236845</v>
      </c>
      <c r="K8" s="2">
        <v>0.261786</v>
      </c>
      <c r="L8" s="2">
        <v>0.0120153</v>
      </c>
      <c r="M8" s="2">
        <v>0.961263</v>
      </c>
      <c r="N8" s="2">
        <v>337585</v>
      </c>
      <c r="O8" s="2">
        <v>3</v>
      </c>
      <c r="P8" s="2">
        <v>143090720</v>
      </c>
      <c r="Q8" s="2">
        <v>0.0179747</v>
      </c>
      <c r="R8" s="2">
        <v>3.4243e-6</v>
      </c>
      <c r="S8" s="2">
        <v>8248</v>
      </c>
      <c r="T8" s="2">
        <v>2</v>
      </c>
      <c r="U8" s="2">
        <v>0.00260749662174848</v>
      </c>
      <c r="V8" s="2">
        <v>21.5576285866506</v>
      </c>
      <c r="W8" s="2"/>
      <c r="X8" s="2"/>
    </row>
    <row r="9" ht="13.85" spans="1:24">
      <c r="A9" s="2" t="s">
        <v>94</v>
      </c>
      <c r="B9" s="2" t="s">
        <v>95</v>
      </c>
      <c r="C9" s="2" t="s">
        <v>63</v>
      </c>
      <c r="D9" s="2" t="s">
        <v>25</v>
      </c>
      <c r="E9" s="2" t="s">
        <v>28</v>
      </c>
      <c r="F9" s="2" t="s">
        <v>25</v>
      </c>
      <c r="G9" s="2" t="s">
        <v>28</v>
      </c>
      <c r="H9" s="2">
        <v>0.643057</v>
      </c>
      <c r="I9" s="2">
        <v>-0.0476486</v>
      </c>
      <c r="J9" s="2">
        <v>0.154714</v>
      </c>
      <c r="K9" s="2">
        <v>0.201846</v>
      </c>
      <c r="L9" s="2">
        <v>0.0132507</v>
      </c>
      <c r="M9" s="2">
        <v>0.000323236</v>
      </c>
      <c r="N9" s="2">
        <v>337585</v>
      </c>
      <c r="O9" s="2">
        <v>12</v>
      </c>
      <c r="P9" s="2">
        <v>21178615</v>
      </c>
      <c r="Q9" s="2">
        <v>0.0197037</v>
      </c>
      <c r="R9" s="2">
        <v>1e-200</v>
      </c>
      <c r="S9" s="2">
        <v>8248</v>
      </c>
      <c r="T9" s="2">
        <v>2</v>
      </c>
      <c r="U9" s="2">
        <v>0.114368813650722</v>
      </c>
      <c r="V9" s="2">
        <v>1064.87356351058</v>
      </c>
      <c r="W9" s="2"/>
      <c r="X9" s="2"/>
    </row>
    <row r="10" ht="13.85" spans="1:24">
      <c r="A10" s="2" t="s">
        <v>94</v>
      </c>
      <c r="B10" s="2" t="s">
        <v>95</v>
      </c>
      <c r="C10" s="2" t="s">
        <v>64</v>
      </c>
      <c r="D10" s="2" t="s">
        <v>28</v>
      </c>
      <c r="E10" s="2" t="s">
        <v>26</v>
      </c>
      <c r="F10" s="2" t="s">
        <v>28</v>
      </c>
      <c r="G10" s="2" t="s">
        <v>26</v>
      </c>
      <c r="H10" s="2">
        <v>0.261184</v>
      </c>
      <c r="I10" s="2">
        <v>-0.00628302</v>
      </c>
      <c r="J10" s="2">
        <v>0.714561</v>
      </c>
      <c r="K10" s="2">
        <v>0.676194</v>
      </c>
      <c r="L10" s="2">
        <v>0.0113431</v>
      </c>
      <c r="M10" s="2">
        <v>0.579641</v>
      </c>
      <c r="N10" s="2">
        <v>337585</v>
      </c>
      <c r="O10" s="2">
        <v>12</v>
      </c>
      <c r="P10" s="2">
        <v>21162039</v>
      </c>
      <c r="Q10" s="2">
        <v>0.0167713</v>
      </c>
      <c r="R10" s="2">
        <v>1.10579e-54</v>
      </c>
      <c r="S10" s="2">
        <v>8248</v>
      </c>
      <c r="T10" s="2">
        <v>2</v>
      </c>
      <c r="U10" s="2">
        <v>0.0285643961040026</v>
      </c>
      <c r="V10" s="2">
        <v>242.467961158672</v>
      </c>
      <c r="W10" s="2"/>
      <c r="X10" s="2"/>
    </row>
    <row r="11" ht="13.85" spans="1:24">
      <c r="A11" s="2" t="s">
        <v>94</v>
      </c>
      <c r="B11" s="2" t="s">
        <v>95</v>
      </c>
      <c r="C11" s="2" t="s">
        <v>103</v>
      </c>
      <c r="D11" s="2" t="s">
        <v>25</v>
      </c>
      <c r="E11" s="2" t="s">
        <v>26</v>
      </c>
      <c r="F11" s="2" t="s">
        <v>25</v>
      </c>
      <c r="G11" s="2" t="s">
        <v>26</v>
      </c>
      <c r="H11" s="2">
        <v>-0.0768122</v>
      </c>
      <c r="I11" s="2">
        <v>-0.00909662</v>
      </c>
      <c r="J11" s="2">
        <v>0.419119</v>
      </c>
      <c r="K11" s="2">
        <v>0.399648</v>
      </c>
      <c r="L11" s="2">
        <v>0.0108399</v>
      </c>
      <c r="M11" s="2">
        <v>0.40137</v>
      </c>
      <c r="N11" s="2">
        <v>337585</v>
      </c>
      <c r="O11" s="2">
        <v>16</v>
      </c>
      <c r="P11" s="2">
        <v>6305299</v>
      </c>
      <c r="Q11" s="2">
        <v>0.015679</v>
      </c>
      <c r="R11" s="2">
        <v>9.63012e-7</v>
      </c>
      <c r="S11" s="2">
        <v>8248</v>
      </c>
      <c r="T11" s="2">
        <v>2</v>
      </c>
      <c r="U11" s="2">
        <v>0.00290143687300747</v>
      </c>
      <c r="V11" s="2">
        <v>23.9948680497421</v>
      </c>
      <c r="W11" s="2"/>
      <c r="X11" s="2"/>
    </row>
    <row r="12" ht="13.85" spans="1:24">
      <c r="A12" s="2" t="s">
        <v>94</v>
      </c>
      <c r="B12" s="2" t="s">
        <v>95</v>
      </c>
      <c r="C12" s="2" t="s">
        <v>104</v>
      </c>
      <c r="D12" s="2" t="s">
        <v>25</v>
      </c>
      <c r="E12" s="2" t="s">
        <v>30</v>
      </c>
      <c r="F12" s="2" t="s">
        <v>25</v>
      </c>
      <c r="G12" s="2" t="s">
        <v>30</v>
      </c>
      <c r="H12" s="2">
        <v>0.119123</v>
      </c>
      <c r="I12" s="2">
        <v>0.00126869</v>
      </c>
      <c r="J12" s="2">
        <v>0.110241</v>
      </c>
      <c r="K12" s="2">
        <v>0.222854</v>
      </c>
      <c r="L12" s="2">
        <v>0.0127384</v>
      </c>
      <c r="M12" s="2">
        <v>0.920665</v>
      </c>
      <c r="N12" s="2">
        <v>337585</v>
      </c>
      <c r="O12" s="2">
        <v>5</v>
      </c>
      <c r="P12" s="2">
        <v>173213460</v>
      </c>
      <c r="Q12" s="2">
        <v>0.024245</v>
      </c>
      <c r="R12" s="2">
        <v>8.95637e-7</v>
      </c>
      <c r="S12" s="2">
        <v>8248</v>
      </c>
      <c r="T12" s="2">
        <v>2</v>
      </c>
      <c r="U12" s="2">
        <v>0.00291829347092819</v>
      </c>
      <c r="V12" s="2">
        <v>24.1346800404588</v>
      </c>
      <c r="W12" s="2"/>
      <c r="X12" s="2"/>
    </row>
    <row r="13" ht="13.85" spans="1:24">
      <c r="A13" s="2" t="s">
        <v>94</v>
      </c>
      <c r="B13" s="2" t="s">
        <v>95</v>
      </c>
      <c r="C13" s="2" t="s">
        <v>105</v>
      </c>
      <c r="D13" s="2" t="s">
        <v>30</v>
      </c>
      <c r="E13" s="2" t="s">
        <v>25</v>
      </c>
      <c r="F13" s="2" t="s">
        <v>30</v>
      </c>
      <c r="G13" s="2" t="s">
        <v>25</v>
      </c>
      <c r="H13" s="2">
        <v>-0.174784</v>
      </c>
      <c r="I13" s="2">
        <v>0.0305491</v>
      </c>
      <c r="J13" s="2">
        <v>0.0436982</v>
      </c>
      <c r="K13" s="2">
        <v>0.0861289</v>
      </c>
      <c r="L13" s="2">
        <v>0.0189823</v>
      </c>
      <c r="M13" s="2">
        <v>0.107541</v>
      </c>
      <c r="N13" s="2">
        <v>337585</v>
      </c>
      <c r="O13" s="2">
        <v>10</v>
      </c>
      <c r="P13" s="2">
        <v>9246133</v>
      </c>
      <c r="Q13" s="2">
        <v>0.0373366999999999</v>
      </c>
      <c r="R13" s="2">
        <v>2.85084e-6</v>
      </c>
      <c r="S13" s="2">
        <v>8248</v>
      </c>
      <c r="T13" s="2">
        <v>2</v>
      </c>
      <c r="U13" s="2">
        <v>0.00264990599956656</v>
      </c>
      <c r="V13" s="2">
        <v>21.9091821456392</v>
      </c>
      <c r="W13" s="2"/>
      <c r="X13" s="2"/>
    </row>
    <row r="14" ht="13.85" spans="1:24">
      <c r="A14" s="2" t="s">
        <v>94</v>
      </c>
      <c r="B14" s="2" t="s">
        <v>95</v>
      </c>
      <c r="C14" s="2" t="s">
        <v>106</v>
      </c>
      <c r="D14" s="2" t="s">
        <v>26</v>
      </c>
      <c r="E14" s="2" t="s">
        <v>30</v>
      </c>
      <c r="F14" s="2" t="s">
        <v>26</v>
      </c>
      <c r="G14" s="2" t="s">
        <v>30</v>
      </c>
      <c r="H14" s="2">
        <v>-0.0952983999999999</v>
      </c>
      <c r="I14" s="2">
        <v>0.0209009</v>
      </c>
      <c r="J14" s="2">
        <v>0.166438</v>
      </c>
      <c r="K14" s="2">
        <v>0.093344</v>
      </c>
      <c r="L14" s="2">
        <v>0.0182895</v>
      </c>
      <c r="M14" s="2">
        <v>0.253129</v>
      </c>
      <c r="N14" s="2">
        <v>337585</v>
      </c>
      <c r="O14" s="2">
        <v>8</v>
      </c>
      <c r="P14" s="2">
        <v>40199348</v>
      </c>
      <c r="Q14" s="2">
        <v>0.0207580999999999</v>
      </c>
      <c r="R14" s="2">
        <v>4.41357e-6</v>
      </c>
      <c r="S14" s="2">
        <v>8248</v>
      </c>
      <c r="T14" s="2">
        <v>2</v>
      </c>
      <c r="U14" s="2">
        <v>0.00254881911400693</v>
      </c>
      <c r="V14" s="2">
        <v>21.0712692679677</v>
      </c>
      <c r="W14" s="2"/>
      <c r="X14" s="2"/>
    </row>
    <row r="15" ht="13.85" spans="1:24">
      <c r="A15" s="2" t="s">
        <v>94</v>
      </c>
      <c r="B15" s="2" t="s">
        <v>95</v>
      </c>
      <c r="C15" s="2" t="s">
        <v>107</v>
      </c>
      <c r="D15" s="2" t="s">
        <v>25</v>
      </c>
      <c r="E15" s="2" t="s">
        <v>28</v>
      </c>
      <c r="F15" s="2" t="s">
        <v>25</v>
      </c>
      <c r="G15" s="2" t="s">
        <v>28</v>
      </c>
      <c r="H15" s="2">
        <v>0.291041</v>
      </c>
      <c r="I15" s="2">
        <v>0.000177196</v>
      </c>
      <c r="J15" s="2">
        <v>0.0154268</v>
      </c>
      <c r="K15" s="2">
        <v>0.00550832</v>
      </c>
      <c r="L15" s="2">
        <v>0.0726283</v>
      </c>
      <c r="M15" s="2">
        <v>0.998053</v>
      </c>
      <c r="N15" s="2">
        <v>337585</v>
      </c>
      <c r="O15" s="2">
        <v>13</v>
      </c>
      <c r="P15" s="2">
        <v>30030369</v>
      </c>
      <c r="Q15" s="2">
        <v>0.0621933</v>
      </c>
      <c r="R15" s="2">
        <v>2.87417e-6</v>
      </c>
      <c r="S15" s="2">
        <v>8248</v>
      </c>
      <c r="T15" s="2">
        <v>2</v>
      </c>
      <c r="U15" s="2">
        <v>0.00264801809265153</v>
      </c>
      <c r="V15" s="2">
        <v>21.8935316599521</v>
      </c>
      <c r="W15" s="2"/>
      <c r="X15" s="2"/>
    </row>
    <row r="16" ht="13.85" spans="1:24">
      <c r="A16" s="2" t="s">
        <v>94</v>
      </c>
      <c r="B16" s="2" t="s">
        <v>95</v>
      </c>
      <c r="C16" s="2" t="s">
        <v>108</v>
      </c>
      <c r="D16" s="2" t="s">
        <v>26</v>
      </c>
      <c r="E16" s="2" t="s">
        <v>28</v>
      </c>
      <c r="F16" s="2" t="s">
        <v>26</v>
      </c>
      <c r="G16" s="2" t="s">
        <v>28</v>
      </c>
      <c r="H16" s="2">
        <v>-0.406931</v>
      </c>
      <c r="I16" s="2">
        <v>0.0294596</v>
      </c>
      <c r="J16" s="2">
        <v>0.990453</v>
      </c>
      <c r="K16" s="2">
        <v>0.966558</v>
      </c>
      <c r="L16" s="2">
        <v>0.0294513</v>
      </c>
      <c r="M16" s="2">
        <v>0.317174</v>
      </c>
      <c r="N16" s="2">
        <v>337585</v>
      </c>
      <c r="O16" s="2">
        <v>3</v>
      </c>
      <c r="P16" s="2">
        <v>6060966</v>
      </c>
      <c r="Q16" s="2">
        <v>0.0781927999999999</v>
      </c>
      <c r="R16" s="2">
        <v>1.94834e-7</v>
      </c>
      <c r="S16" s="2">
        <v>8248</v>
      </c>
      <c r="T16" s="2">
        <v>2</v>
      </c>
      <c r="U16" s="2">
        <v>0.0032729217784053</v>
      </c>
      <c r="V16" s="2">
        <v>27.0771343273669</v>
      </c>
      <c r="W16" s="2"/>
      <c r="X16" s="2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"/>
  <sheetViews>
    <sheetView workbookViewId="0">
      <selection activeCell="A12" sqref="A12"/>
    </sheetView>
  </sheetViews>
  <sheetFormatPr defaultColWidth="9.02654867256637" defaultRowHeight="13.5"/>
  <cols>
    <col min="1" max="1" width="38.9646017699115" customWidth="1"/>
    <col min="2" max="2" width="30.6725663716814" customWidth="1"/>
    <col min="8" max="8" width="10.8230088495575"/>
    <col min="9" max="9" width="11.8849557522124"/>
    <col min="10" max="12" width="10.5309734513274"/>
    <col min="13" max="13" width="12.7964601769912"/>
    <col min="16" max="16" width="5.98230088495575" customWidth="1"/>
    <col min="17" max="18" width="9.02654867256637" hidden="1" customWidth="1"/>
    <col min="21" max="24" width="12.7964601769912"/>
  </cols>
  <sheetData>
    <row r="1" s="1" customFormat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20</v>
      </c>
      <c r="X1" s="1" t="s">
        <v>21</v>
      </c>
    </row>
    <row r="2" ht="13.85" spans="1:24">
      <c r="A2" s="2" t="s">
        <v>109</v>
      </c>
      <c r="B2" s="2" t="s">
        <v>95</v>
      </c>
      <c r="C2" s="2" t="s">
        <v>110</v>
      </c>
      <c r="D2" s="2" t="s">
        <v>25</v>
      </c>
      <c r="E2" s="2" t="s">
        <v>26</v>
      </c>
      <c r="F2" s="2" t="s">
        <v>25</v>
      </c>
      <c r="G2" s="2" t="s">
        <v>26</v>
      </c>
      <c r="H2" s="2">
        <v>0.169081</v>
      </c>
      <c r="I2" s="2">
        <v>-0.0256769</v>
      </c>
      <c r="J2" s="2">
        <v>0.0438852</v>
      </c>
      <c r="K2" s="2">
        <v>0.0504056</v>
      </c>
      <c r="L2" s="2">
        <v>0.0242996</v>
      </c>
      <c r="M2" s="2">
        <v>0.290656</v>
      </c>
      <c r="N2" s="2">
        <v>337585</v>
      </c>
      <c r="O2" s="2">
        <v>11</v>
      </c>
      <c r="P2" s="2">
        <v>74150560</v>
      </c>
      <c r="Q2" s="2">
        <v>0.0361966</v>
      </c>
      <c r="R2" s="2">
        <v>2.9946e-6</v>
      </c>
      <c r="S2" s="2">
        <v>8245</v>
      </c>
      <c r="T2" s="2">
        <v>2</v>
      </c>
      <c r="U2" s="2">
        <v>0.00263946300166424</v>
      </c>
      <c r="V2" s="2">
        <v>21.8146725437911</v>
      </c>
      <c r="W2" s="2">
        <f>SUM(U3:U51)</f>
        <v>0.132341057974447</v>
      </c>
      <c r="X2" s="2">
        <f>(W2/(1-W2))*((S2-10-1)/10)</f>
        <v>125.59039255882</v>
      </c>
    </row>
    <row r="3" ht="13.85" spans="1:24">
      <c r="A3" s="2" t="s">
        <v>109</v>
      </c>
      <c r="B3" s="2" t="s">
        <v>95</v>
      </c>
      <c r="C3" s="2" t="s">
        <v>111</v>
      </c>
      <c r="D3" s="2" t="s">
        <v>28</v>
      </c>
      <c r="E3" s="2" t="s">
        <v>30</v>
      </c>
      <c r="F3" s="2" t="s">
        <v>28</v>
      </c>
      <c r="G3" s="2" t="s">
        <v>30</v>
      </c>
      <c r="H3" s="2">
        <v>0.171091</v>
      </c>
      <c r="I3" s="2">
        <v>-0.00717235</v>
      </c>
      <c r="J3" s="2">
        <v>0.0443877</v>
      </c>
      <c r="K3" s="2">
        <v>0.0546788</v>
      </c>
      <c r="L3" s="2">
        <v>0.0234063</v>
      </c>
      <c r="M3" s="2">
        <v>0.759278</v>
      </c>
      <c r="N3" s="2">
        <v>337585</v>
      </c>
      <c r="O3" s="2">
        <v>8</v>
      </c>
      <c r="P3" s="2">
        <v>64312115</v>
      </c>
      <c r="Q3" s="2">
        <v>0.0359249</v>
      </c>
      <c r="R3" s="2">
        <v>1.91254e-6</v>
      </c>
      <c r="S3" s="2">
        <v>8245</v>
      </c>
      <c r="T3" s="2">
        <v>2</v>
      </c>
      <c r="U3" s="2">
        <v>0.00274333901129802</v>
      </c>
      <c r="V3" s="2">
        <v>22.6755501915727</v>
      </c>
      <c r="W3" s="2"/>
      <c r="X3" s="2"/>
    </row>
    <row r="4" ht="13.85" spans="1:24">
      <c r="A4" s="2" t="s">
        <v>109</v>
      </c>
      <c r="B4" s="2" t="s">
        <v>95</v>
      </c>
      <c r="C4" s="2" t="s">
        <v>112</v>
      </c>
      <c r="D4" s="2" t="s">
        <v>28</v>
      </c>
      <c r="E4" s="2" t="s">
        <v>25</v>
      </c>
      <c r="F4" s="2" t="s">
        <v>28</v>
      </c>
      <c r="G4" s="2" t="s">
        <v>25</v>
      </c>
      <c r="H4" s="2">
        <v>0.183963</v>
      </c>
      <c r="I4" s="2">
        <v>0.00170755</v>
      </c>
      <c r="J4" s="2">
        <v>0.0366521</v>
      </c>
      <c r="K4" s="2">
        <v>0.0631655</v>
      </c>
      <c r="L4" s="2">
        <v>0.0217416</v>
      </c>
      <c r="M4" s="2">
        <v>0.9374</v>
      </c>
      <c r="N4" s="2">
        <v>337585</v>
      </c>
      <c r="O4" s="2">
        <v>3</v>
      </c>
      <c r="P4" s="2">
        <v>64428579</v>
      </c>
      <c r="Q4" s="2">
        <v>0.0400341</v>
      </c>
      <c r="R4" s="2">
        <v>4.3244e-6</v>
      </c>
      <c r="S4" s="2">
        <v>8245</v>
      </c>
      <c r="T4" s="2">
        <v>2</v>
      </c>
      <c r="U4" s="2">
        <v>0.00255446148734023</v>
      </c>
      <c r="V4" s="2">
        <v>21.1103516203439</v>
      </c>
      <c r="W4" s="2"/>
      <c r="X4" s="2"/>
    </row>
    <row r="5" ht="13.85" spans="1:24">
      <c r="A5" s="2" t="s">
        <v>109</v>
      </c>
      <c r="B5" s="2" t="s">
        <v>95</v>
      </c>
      <c r="C5" s="2" t="s">
        <v>113</v>
      </c>
      <c r="D5" s="2" t="s">
        <v>28</v>
      </c>
      <c r="E5" s="2" t="s">
        <v>25</v>
      </c>
      <c r="F5" s="2" t="s">
        <v>28</v>
      </c>
      <c r="G5" s="2" t="s">
        <v>25</v>
      </c>
      <c r="H5" s="2">
        <v>0.326404</v>
      </c>
      <c r="I5" s="2">
        <v>-0.0324967</v>
      </c>
      <c r="J5" s="2">
        <v>0.0136286</v>
      </c>
      <c r="K5" s="2">
        <v>0.0315061</v>
      </c>
      <c r="L5" s="2">
        <v>0.0303973</v>
      </c>
      <c r="M5" s="2">
        <v>0.28504</v>
      </c>
      <c r="N5" s="2">
        <v>337585</v>
      </c>
      <c r="O5" s="2">
        <v>19</v>
      </c>
      <c r="P5" s="2">
        <v>15665520</v>
      </c>
      <c r="Q5" s="2">
        <v>0.0645962</v>
      </c>
      <c r="R5" s="2">
        <v>4.34966e-7</v>
      </c>
      <c r="S5" s="2">
        <v>8245</v>
      </c>
      <c r="T5" s="2">
        <v>2</v>
      </c>
      <c r="U5" s="2">
        <v>0.00308719114337431</v>
      </c>
      <c r="V5" s="2">
        <v>25.5265218470016</v>
      </c>
      <c r="W5" s="2"/>
      <c r="X5" s="2"/>
    </row>
    <row r="6" ht="13.85" spans="1:24">
      <c r="A6" s="2" t="s">
        <v>109</v>
      </c>
      <c r="B6" s="2" t="s">
        <v>95</v>
      </c>
      <c r="C6" s="2" t="s">
        <v>114</v>
      </c>
      <c r="D6" s="2" t="s">
        <v>25</v>
      </c>
      <c r="E6" s="2" t="s">
        <v>28</v>
      </c>
      <c r="F6" s="2" t="s">
        <v>25</v>
      </c>
      <c r="G6" s="2" t="s">
        <v>28</v>
      </c>
      <c r="H6" s="2">
        <v>0.0914331</v>
      </c>
      <c r="I6" s="2">
        <v>0.000215917</v>
      </c>
      <c r="J6" s="2">
        <v>0.298734</v>
      </c>
      <c r="K6" s="2">
        <v>0.397717</v>
      </c>
      <c r="L6" s="2">
        <v>0.0108365</v>
      </c>
      <c r="M6" s="2">
        <v>0.984103</v>
      </c>
      <c r="N6" s="2">
        <v>337585</v>
      </c>
      <c r="O6" s="2">
        <v>7</v>
      </c>
      <c r="P6" s="2">
        <v>76159946</v>
      </c>
      <c r="Q6" s="2">
        <v>0.0162682</v>
      </c>
      <c r="R6" s="2">
        <v>1.9056e-8</v>
      </c>
      <c r="S6" s="2">
        <v>8245</v>
      </c>
      <c r="T6" s="2">
        <v>2</v>
      </c>
      <c r="U6" s="2">
        <v>0.00381659893091231</v>
      </c>
      <c r="V6" s="2">
        <v>31.5807560673543</v>
      </c>
      <c r="W6" s="2"/>
      <c r="X6" s="2"/>
    </row>
    <row r="7" ht="13.85" spans="1:24">
      <c r="A7" s="2" t="s">
        <v>109</v>
      </c>
      <c r="B7" s="2" t="s">
        <v>95</v>
      </c>
      <c r="C7" s="2" t="s">
        <v>115</v>
      </c>
      <c r="D7" s="2" t="s">
        <v>30</v>
      </c>
      <c r="E7" s="2" t="s">
        <v>28</v>
      </c>
      <c r="F7" s="2" t="s">
        <v>30</v>
      </c>
      <c r="G7" s="2" t="s">
        <v>28</v>
      </c>
      <c r="H7" s="2">
        <v>0.0777083</v>
      </c>
      <c r="I7" s="2">
        <v>-0.0047827</v>
      </c>
      <c r="J7" s="2">
        <v>0.65916</v>
      </c>
      <c r="K7" s="2">
        <v>0.687282</v>
      </c>
      <c r="L7" s="2">
        <v>0.0114136</v>
      </c>
      <c r="M7" s="2">
        <v>0.675192</v>
      </c>
      <c r="N7" s="2">
        <v>337585</v>
      </c>
      <c r="O7" s="2">
        <v>4</v>
      </c>
      <c r="P7" s="2">
        <v>186201165</v>
      </c>
      <c r="Q7" s="2">
        <v>0.0156695</v>
      </c>
      <c r="R7" s="2">
        <v>7.07858e-7</v>
      </c>
      <c r="S7" s="2">
        <v>8245</v>
      </c>
      <c r="T7" s="2">
        <v>2</v>
      </c>
      <c r="U7" s="2">
        <v>0.00297399589286942</v>
      </c>
      <c r="V7" s="2">
        <v>24.5877720780977</v>
      </c>
      <c r="W7" s="2"/>
      <c r="X7" s="2"/>
    </row>
    <row r="8" ht="13.85" spans="1:24">
      <c r="A8" s="2" t="s">
        <v>109</v>
      </c>
      <c r="B8" s="2" t="s">
        <v>95</v>
      </c>
      <c r="C8" s="2" t="s">
        <v>63</v>
      </c>
      <c r="D8" s="2" t="s">
        <v>25</v>
      </c>
      <c r="E8" s="2" t="s">
        <v>28</v>
      </c>
      <c r="F8" s="2" t="s">
        <v>25</v>
      </c>
      <c r="G8" s="2" t="s">
        <v>28</v>
      </c>
      <c r="H8" s="2">
        <v>0.564187</v>
      </c>
      <c r="I8" s="2">
        <v>-0.0476486</v>
      </c>
      <c r="J8" s="2">
        <v>0.155863</v>
      </c>
      <c r="K8" s="2">
        <v>0.201846</v>
      </c>
      <c r="L8" s="2">
        <v>0.0132507</v>
      </c>
      <c r="M8" s="2">
        <v>0.000323236</v>
      </c>
      <c r="N8" s="2">
        <v>337585</v>
      </c>
      <c r="O8" s="2">
        <v>12</v>
      </c>
      <c r="P8" s="2">
        <v>21178615</v>
      </c>
      <c r="Q8" s="2">
        <v>0.0195475</v>
      </c>
      <c r="R8" s="2">
        <v>3.54795e-183</v>
      </c>
      <c r="S8" s="2">
        <v>8245</v>
      </c>
      <c r="T8" s="2">
        <v>2</v>
      </c>
      <c r="U8" s="2">
        <v>0.0917638891119617</v>
      </c>
      <c r="V8" s="2">
        <v>832.833807070622</v>
      </c>
      <c r="W8" s="2"/>
      <c r="X8" s="2"/>
    </row>
    <row r="9" ht="13.85" spans="1:24">
      <c r="A9" s="2" t="s">
        <v>109</v>
      </c>
      <c r="B9" s="2" t="s">
        <v>95</v>
      </c>
      <c r="C9" s="2" t="s">
        <v>64</v>
      </c>
      <c r="D9" s="2" t="s">
        <v>28</v>
      </c>
      <c r="E9" s="2" t="s">
        <v>26</v>
      </c>
      <c r="F9" s="2" t="s">
        <v>28</v>
      </c>
      <c r="G9" s="2" t="s">
        <v>26</v>
      </c>
      <c r="H9" s="2">
        <v>0.195248</v>
      </c>
      <c r="I9" s="2">
        <v>-0.00628302</v>
      </c>
      <c r="J9" s="2">
        <v>0.714241</v>
      </c>
      <c r="K9" s="2">
        <v>0.676194</v>
      </c>
      <c r="L9" s="2">
        <v>0.0113431</v>
      </c>
      <c r="M9" s="2">
        <v>0.579641</v>
      </c>
      <c r="N9" s="2">
        <v>337585</v>
      </c>
      <c r="O9" s="2">
        <v>12</v>
      </c>
      <c r="P9" s="2">
        <v>21162039</v>
      </c>
      <c r="Q9" s="2">
        <v>0.0165847</v>
      </c>
      <c r="R9" s="2">
        <v>5.38962e-32</v>
      </c>
      <c r="S9" s="2">
        <v>8245</v>
      </c>
      <c r="T9" s="2">
        <v>2</v>
      </c>
      <c r="U9" s="2">
        <v>0.0165320795438143</v>
      </c>
      <c r="V9" s="2">
        <v>138.564694226579</v>
      </c>
      <c r="W9" s="2"/>
      <c r="X9" s="2"/>
    </row>
    <row r="10" ht="13.85" spans="1:24">
      <c r="A10" s="2" t="s">
        <v>109</v>
      </c>
      <c r="B10" s="2" t="s">
        <v>95</v>
      </c>
      <c r="C10" s="2" t="s">
        <v>116</v>
      </c>
      <c r="D10" s="2" t="s">
        <v>28</v>
      </c>
      <c r="E10" s="2" t="s">
        <v>25</v>
      </c>
      <c r="F10" s="2" t="s">
        <v>28</v>
      </c>
      <c r="G10" s="2" t="s">
        <v>25</v>
      </c>
      <c r="H10" s="2">
        <v>-0.220667</v>
      </c>
      <c r="I10" s="2">
        <v>0.0953773</v>
      </c>
      <c r="J10" s="2">
        <v>0.0324147</v>
      </c>
      <c r="K10" s="2">
        <v>0.0235285</v>
      </c>
      <c r="L10" s="2">
        <v>0.0345147</v>
      </c>
      <c r="M10" s="2">
        <v>0.00572058</v>
      </c>
      <c r="N10" s="2">
        <v>337585</v>
      </c>
      <c r="O10" s="2">
        <v>14</v>
      </c>
      <c r="P10" s="2">
        <v>77078514</v>
      </c>
      <c r="Q10" s="2">
        <v>0.0416258</v>
      </c>
      <c r="R10" s="2">
        <v>1.15039e-7</v>
      </c>
      <c r="S10" s="2">
        <v>8245</v>
      </c>
      <c r="T10" s="2">
        <v>2</v>
      </c>
      <c r="U10" s="2">
        <v>0.00339688758059544</v>
      </c>
      <c r="V10" s="2">
        <v>28.0959832233241</v>
      </c>
      <c r="W10" s="2"/>
      <c r="X10" s="2"/>
    </row>
    <row r="11" ht="13.85" spans="1:24">
      <c r="A11" s="2" t="s">
        <v>109</v>
      </c>
      <c r="B11" s="2" t="s">
        <v>95</v>
      </c>
      <c r="C11" s="2" t="s">
        <v>117</v>
      </c>
      <c r="D11" s="2" t="s">
        <v>28</v>
      </c>
      <c r="E11" s="2" t="s">
        <v>30</v>
      </c>
      <c r="F11" s="2" t="s">
        <v>28</v>
      </c>
      <c r="G11" s="2" t="s">
        <v>30</v>
      </c>
      <c r="H11" s="2">
        <v>0.104766</v>
      </c>
      <c r="I11" s="2">
        <v>-0.0147604</v>
      </c>
      <c r="J11" s="2">
        <v>0.152959</v>
      </c>
      <c r="K11" s="2">
        <v>0.162244</v>
      </c>
      <c r="L11" s="2">
        <v>0.0144955</v>
      </c>
      <c r="M11" s="2">
        <v>0.308547</v>
      </c>
      <c r="N11" s="2">
        <v>337585</v>
      </c>
      <c r="O11" s="2">
        <v>15</v>
      </c>
      <c r="P11" s="2">
        <v>97495162</v>
      </c>
      <c r="Q11" s="2">
        <v>0.0212224</v>
      </c>
      <c r="R11" s="2">
        <v>7.95138e-7</v>
      </c>
      <c r="S11" s="2">
        <v>8245</v>
      </c>
      <c r="T11" s="2">
        <v>2</v>
      </c>
      <c r="U11" s="2">
        <v>0.00294699446873509</v>
      </c>
      <c r="V11" s="2">
        <v>24.3638756124502</v>
      </c>
      <c r="W11" s="2"/>
      <c r="X11" s="2"/>
    </row>
    <row r="12" ht="13.85" spans="1:24">
      <c r="A12" s="2" t="s">
        <v>109</v>
      </c>
      <c r="B12" s="2" t="s">
        <v>95</v>
      </c>
      <c r="C12" s="2" t="s">
        <v>118</v>
      </c>
      <c r="D12" s="2" t="s">
        <v>26</v>
      </c>
      <c r="E12" s="2" t="s">
        <v>30</v>
      </c>
      <c r="F12" s="2" t="s">
        <v>26</v>
      </c>
      <c r="G12" s="2" t="s">
        <v>30</v>
      </c>
      <c r="H12" s="2">
        <v>-0.0779873</v>
      </c>
      <c r="I12" s="2">
        <v>0.00207661</v>
      </c>
      <c r="J12" s="2">
        <v>0.269541</v>
      </c>
      <c r="K12" s="2">
        <v>0.291276</v>
      </c>
      <c r="L12" s="2">
        <v>0.0116423</v>
      </c>
      <c r="M12" s="2">
        <v>0.858434</v>
      </c>
      <c r="N12" s="2">
        <v>337585</v>
      </c>
      <c r="O12" s="2">
        <v>12</v>
      </c>
      <c r="P12" s="2">
        <v>118477296</v>
      </c>
      <c r="Q12" s="2">
        <v>0.0170685</v>
      </c>
      <c r="R12" s="2">
        <v>4.89853e-6</v>
      </c>
      <c r="S12" s="2">
        <v>8245</v>
      </c>
      <c r="T12" s="2">
        <v>2</v>
      </c>
      <c r="U12" s="2">
        <v>0.00252562080354581</v>
      </c>
      <c r="V12" s="2">
        <v>20.8714055396583</v>
      </c>
      <c r="W12" s="2"/>
      <c r="X12" s="2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"/>
  <sheetViews>
    <sheetView workbookViewId="0">
      <selection activeCell="B23" sqref="B23"/>
    </sheetView>
  </sheetViews>
  <sheetFormatPr defaultColWidth="9.02654867256637" defaultRowHeight="13.5"/>
  <cols>
    <col min="1" max="1" width="32.1327433628319" customWidth="1"/>
    <col min="2" max="2" width="29.212389380531" customWidth="1"/>
    <col min="8" max="8" width="11.6637168141593"/>
    <col min="9" max="9" width="12.7964601769912"/>
    <col min="10" max="10" width="10.8230088495575"/>
    <col min="11" max="11" width="9.89380530973451"/>
    <col min="12" max="12" width="10.5309734513274"/>
    <col min="13" max="13" width="12.7964601769912"/>
    <col min="16" max="17" width="10.5309734513274"/>
    <col min="18" max="18" width="12.7964601769912"/>
    <col min="21" max="24" width="12.7964601769912"/>
  </cols>
  <sheetData>
    <row r="1" s="1" customFormat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20</v>
      </c>
      <c r="X1" s="1" t="s">
        <v>21</v>
      </c>
    </row>
    <row r="2" s="2" customFormat="1" ht="13.85" spans="1:24">
      <c r="A2" s="2" t="s">
        <v>119</v>
      </c>
      <c r="B2" s="2" t="s">
        <v>95</v>
      </c>
      <c r="C2" s="2" t="s">
        <v>120</v>
      </c>
      <c r="D2" s="2" t="s">
        <v>26</v>
      </c>
      <c r="E2" s="2" t="s">
        <v>30</v>
      </c>
      <c r="F2" s="2" t="s">
        <v>26</v>
      </c>
      <c r="G2" s="2" t="s">
        <v>30</v>
      </c>
      <c r="H2" s="2">
        <v>-0.0789452</v>
      </c>
      <c r="I2" s="2">
        <v>-0.00305538</v>
      </c>
      <c r="J2" s="2">
        <v>0.348745</v>
      </c>
      <c r="K2" s="2">
        <v>0.373593</v>
      </c>
      <c r="L2" s="2">
        <v>0.0109585</v>
      </c>
      <c r="M2" s="2">
        <v>0.780389</v>
      </c>
      <c r="N2" s="2">
        <v>337585</v>
      </c>
      <c r="O2" s="2">
        <v>5</v>
      </c>
      <c r="P2" s="2">
        <v>124400542</v>
      </c>
      <c r="Q2" s="2">
        <v>0.0158415</v>
      </c>
      <c r="R2" s="2">
        <v>6.24669e-7</v>
      </c>
      <c r="S2" s="2">
        <v>8260</v>
      </c>
      <c r="T2" s="2">
        <v>2</v>
      </c>
      <c r="U2" s="2">
        <v>0.0029976091636532</v>
      </c>
      <c r="V2" s="2">
        <v>24.8286831616148</v>
      </c>
      <c r="W2" s="2">
        <f>SUM(U3:U51)</f>
        <v>0.119156866330183</v>
      </c>
      <c r="X2" s="2">
        <f>(W2/(1-W2))*((S2-10-1)/10)</f>
        <v>111.589107388799</v>
      </c>
    </row>
    <row r="3" s="2" customFormat="1" ht="13.85" spans="1:22">
      <c r="A3" s="2" t="s">
        <v>119</v>
      </c>
      <c r="B3" s="2" t="s">
        <v>95</v>
      </c>
      <c r="C3" s="2" t="s">
        <v>121</v>
      </c>
      <c r="D3" s="2" t="s">
        <v>26</v>
      </c>
      <c r="E3" s="2" t="s">
        <v>30</v>
      </c>
      <c r="F3" s="2" t="s">
        <v>26</v>
      </c>
      <c r="G3" s="2" t="s">
        <v>30</v>
      </c>
      <c r="H3" s="2">
        <v>-0.228334</v>
      </c>
      <c r="I3" s="2">
        <v>0.031523</v>
      </c>
      <c r="J3" s="2">
        <v>0.18652</v>
      </c>
      <c r="K3" s="2">
        <v>0.11489</v>
      </c>
      <c r="L3" s="2">
        <v>0.0166434</v>
      </c>
      <c r="M3" s="2">
        <v>0.0582224</v>
      </c>
      <c r="N3" s="2">
        <v>337585</v>
      </c>
      <c r="O3" s="2">
        <v>12</v>
      </c>
      <c r="P3" s="2">
        <v>21161802</v>
      </c>
      <c r="Q3" s="2">
        <v>0.0188888</v>
      </c>
      <c r="R3" s="2">
        <v>1.21721e-33</v>
      </c>
      <c r="S3" s="2">
        <v>8260</v>
      </c>
      <c r="T3" s="2">
        <v>2</v>
      </c>
      <c r="U3" s="2">
        <v>0.0173834691811798</v>
      </c>
      <c r="V3" s="2">
        <v>146.092279130048</v>
      </c>
    </row>
    <row r="4" s="2" customFormat="1" ht="13.85" spans="1:22">
      <c r="A4" s="2" t="s">
        <v>119</v>
      </c>
      <c r="B4" s="2" t="s">
        <v>95</v>
      </c>
      <c r="C4" s="2" t="s">
        <v>122</v>
      </c>
      <c r="D4" s="2" t="s">
        <v>30</v>
      </c>
      <c r="E4" s="2" t="s">
        <v>26</v>
      </c>
      <c r="F4" s="2" t="s">
        <v>30</v>
      </c>
      <c r="G4" s="2" t="s">
        <v>26</v>
      </c>
      <c r="H4" s="2">
        <v>0.472819</v>
      </c>
      <c r="I4" s="2">
        <v>-0.0287938</v>
      </c>
      <c r="J4" s="2">
        <v>0.00570527</v>
      </c>
      <c r="K4" s="2">
        <v>0.018225</v>
      </c>
      <c r="L4" s="2">
        <v>0.0394566</v>
      </c>
      <c r="M4" s="2">
        <v>0.465538</v>
      </c>
      <c r="N4" s="2">
        <v>337585</v>
      </c>
      <c r="O4" s="2">
        <v>9</v>
      </c>
      <c r="P4" s="2">
        <v>90916567</v>
      </c>
      <c r="Q4" s="2">
        <v>0.0991819</v>
      </c>
      <c r="R4" s="2">
        <v>1.86815e-6</v>
      </c>
      <c r="S4" s="2">
        <v>8260</v>
      </c>
      <c r="T4" s="2">
        <v>2</v>
      </c>
      <c r="U4" s="2">
        <v>0.00274379520421309</v>
      </c>
      <c r="V4" s="2">
        <v>22.7206014737522</v>
      </c>
    </row>
    <row r="5" s="2" customFormat="1" ht="13.85" spans="1:22">
      <c r="A5" s="2" t="s">
        <v>119</v>
      </c>
      <c r="B5" s="2" t="s">
        <v>95</v>
      </c>
      <c r="C5" s="2" t="s">
        <v>123</v>
      </c>
      <c r="D5" s="2" t="s">
        <v>28</v>
      </c>
      <c r="E5" s="2" t="s">
        <v>30</v>
      </c>
      <c r="F5" s="2" t="s">
        <v>28</v>
      </c>
      <c r="G5" s="2" t="s">
        <v>30</v>
      </c>
      <c r="H5" s="2">
        <v>0.107603</v>
      </c>
      <c r="I5" s="2">
        <v>-0.0186997</v>
      </c>
      <c r="J5" s="2">
        <v>0.792401</v>
      </c>
      <c r="K5" s="2">
        <v>0.771166</v>
      </c>
      <c r="L5" s="2">
        <v>0.0125616</v>
      </c>
      <c r="M5" s="2">
        <v>0.136581</v>
      </c>
      <c r="N5" s="2">
        <v>337585</v>
      </c>
      <c r="O5" s="2">
        <v>1</v>
      </c>
      <c r="P5" s="2">
        <v>46916299</v>
      </c>
      <c r="Q5" s="2">
        <v>0.018556</v>
      </c>
      <c r="R5" s="2">
        <v>6.67727e-9</v>
      </c>
      <c r="S5" s="2">
        <v>8260</v>
      </c>
      <c r="T5" s="2">
        <v>2</v>
      </c>
      <c r="U5" s="2">
        <v>0.00405448376006255</v>
      </c>
      <c r="V5" s="2">
        <v>33.6182314641098</v>
      </c>
    </row>
    <row r="6" s="2" customFormat="1" ht="13.85" spans="1:22">
      <c r="A6" s="2" t="s">
        <v>119</v>
      </c>
      <c r="B6" s="2" t="s">
        <v>95</v>
      </c>
      <c r="C6" s="2" t="s">
        <v>124</v>
      </c>
      <c r="D6" s="2" t="s">
        <v>28</v>
      </c>
      <c r="E6" s="2" t="s">
        <v>25</v>
      </c>
      <c r="F6" s="2" t="s">
        <v>28</v>
      </c>
      <c r="G6" s="2" t="s">
        <v>25</v>
      </c>
      <c r="H6" s="2">
        <v>-0.0848339</v>
      </c>
      <c r="I6" s="2">
        <v>-0.0190394</v>
      </c>
      <c r="J6" s="2">
        <v>0.742216</v>
      </c>
      <c r="K6" s="2">
        <v>0.803304</v>
      </c>
      <c r="L6" s="2">
        <v>0.0134173</v>
      </c>
      <c r="M6" s="2">
        <v>0.155892</v>
      </c>
      <c r="N6" s="2">
        <v>337585</v>
      </c>
      <c r="O6" s="2">
        <v>3</v>
      </c>
      <c r="P6" s="2">
        <v>117120442</v>
      </c>
      <c r="Q6" s="2">
        <v>0.0170345</v>
      </c>
      <c r="R6" s="2">
        <v>6.35397e-7</v>
      </c>
      <c r="S6" s="2">
        <v>8260</v>
      </c>
      <c r="T6" s="2">
        <v>2</v>
      </c>
      <c r="U6" s="2">
        <v>0.00299362895585259</v>
      </c>
      <c r="V6" s="2">
        <v>24.795616793843</v>
      </c>
    </row>
    <row r="7" s="2" customFormat="1" ht="13.85" spans="1:22">
      <c r="A7" s="2" t="s">
        <v>119</v>
      </c>
      <c r="B7" s="2" t="s">
        <v>95</v>
      </c>
      <c r="C7" s="2" t="s">
        <v>113</v>
      </c>
      <c r="D7" s="2" t="s">
        <v>28</v>
      </c>
      <c r="E7" s="2" t="s">
        <v>25</v>
      </c>
      <c r="F7" s="2" t="s">
        <v>28</v>
      </c>
      <c r="G7" s="2" t="s">
        <v>25</v>
      </c>
      <c r="H7" s="2">
        <v>0.320819</v>
      </c>
      <c r="I7" s="2">
        <v>-0.0324967</v>
      </c>
      <c r="J7" s="2">
        <v>0.0134216</v>
      </c>
      <c r="K7" s="2">
        <v>0.0315061</v>
      </c>
      <c r="L7" s="2">
        <v>0.0303973</v>
      </c>
      <c r="M7" s="2">
        <v>0.28504</v>
      </c>
      <c r="N7" s="2">
        <v>337585</v>
      </c>
      <c r="O7" s="2">
        <v>19</v>
      </c>
      <c r="P7" s="2">
        <v>15665520</v>
      </c>
      <c r="Q7" s="2">
        <v>0.0651895</v>
      </c>
      <c r="R7" s="2">
        <v>8.59564e-7</v>
      </c>
      <c r="S7" s="2">
        <v>8260</v>
      </c>
      <c r="T7" s="2">
        <v>2</v>
      </c>
      <c r="U7" s="2">
        <v>0.00292356843913129</v>
      </c>
      <c r="V7" s="2">
        <v>24.2136183407243</v>
      </c>
    </row>
    <row r="8" s="2" customFormat="1" ht="13.85" spans="1:22">
      <c r="A8" s="2" t="s">
        <v>119</v>
      </c>
      <c r="B8" s="2" t="s">
        <v>95</v>
      </c>
      <c r="C8" s="2" t="s">
        <v>125</v>
      </c>
      <c r="D8" s="2" t="s">
        <v>28</v>
      </c>
      <c r="E8" s="2" t="s">
        <v>30</v>
      </c>
      <c r="F8" s="2" t="s">
        <v>28</v>
      </c>
      <c r="G8" s="2" t="s">
        <v>30</v>
      </c>
      <c r="H8" s="2">
        <v>-0.0744535</v>
      </c>
      <c r="I8" s="2">
        <v>0.0142529</v>
      </c>
      <c r="J8" s="2">
        <v>0.523486</v>
      </c>
      <c r="K8" s="2">
        <v>0.500325</v>
      </c>
      <c r="L8" s="2">
        <v>0.0106115</v>
      </c>
      <c r="M8" s="2">
        <v>0.179224</v>
      </c>
      <c r="N8" s="2">
        <v>337585</v>
      </c>
      <c r="O8" s="2">
        <v>20</v>
      </c>
      <c r="P8" s="2">
        <v>44395409</v>
      </c>
      <c r="Q8" s="2">
        <v>0.01514</v>
      </c>
      <c r="R8" s="2">
        <v>8.75883e-7</v>
      </c>
      <c r="S8" s="2">
        <v>8260</v>
      </c>
      <c r="T8" s="2">
        <v>2</v>
      </c>
      <c r="U8" s="2">
        <v>0.00291923312375799</v>
      </c>
      <c r="V8" s="2">
        <v>24.1776072078078</v>
      </c>
    </row>
    <row r="9" s="2" customFormat="1" ht="13.85" spans="1:22">
      <c r="A9" s="2" t="s">
        <v>119</v>
      </c>
      <c r="B9" s="2" t="s">
        <v>95</v>
      </c>
      <c r="C9" s="2" t="s">
        <v>102</v>
      </c>
      <c r="D9" s="2" t="s">
        <v>30</v>
      </c>
      <c r="E9" s="2" t="s">
        <v>25</v>
      </c>
      <c r="F9" s="2" t="s">
        <v>30</v>
      </c>
      <c r="G9" s="2" t="s">
        <v>25</v>
      </c>
      <c r="H9" s="2">
        <v>-0.10575</v>
      </c>
      <c r="I9" s="2">
        <v>0.000583562</v>
      </c>
      <c r="J9" s="2">
        <v>0.236864</v>
      </c>
      <c r="K9" s="2">
        <v>0.261786</v>
      </c>
      <c r="L9" s="2">
        <v>0.0120153</v>
      </c>
      <c r="M9" s="2">
        <v>0.961263</v>
      </c>
      <c r="N9" s="2">
        <v>337585</v>
      </c>
      <c r="O9" s="2">
        <v>3</v>
      </c>
      <c r="P9" s="2">
        <v>143090720</v>
      </c>
      <c r="Q9" s="2">
        <v>0.0176234</v>
      </c>
      <c r="R9" s="2">
        <v>1.96646e-9</v>
      </c>
      <c r="S9" s="2">
        <v>8260</v>
      </c>
      <c r="T9" s="2">
        <v>2</v>
      </c>
      <c r="U9" s="2">
        <v>0.00434022525169211</v>
      </c>
      <c r="V9" s="2">
        <v>35.9978187705071</v>
      </c>
    </row>
    <row r="10" s="2" customFormat="1" ht="13.85" spans="1:22">
      <c r="A10" s="2" t="s">
        <v>119</v>
      </c>
      <c r="B10" s="2" t="s">
        <v>95</v>
      </c>
      <c r="C10" s="2" t="s">
        <v>63</v>
      </c>
      <c r="D10" s="2" t="s">
        <v>25</v>
      </c>
      <c r="E10" s="2" t="s">
        <v>28</v>
      </c>
      <c r="F10" s="2" t="s">
        <v>25</v>
      </c>
      <c r="G10" s="2" t="s">
        <v>28</v>
      </c>
      <c r="H10" s="2">
        <v>0.515822</v>
      </c>
      <c r="I10" s="2">
        <v>-0.0476486</v>
      </c>
      <c r="J10" s="2">
        <v>0.154974</v>
      </c>
      <c r="K10" s="2">
        <v>0.201846</v>
      </c>
      <c r="L10" s="2">
        <v>0.0132507</v>
      </c>
      <c r="M10" s="2">
        <v>0.000323236</v>
      </c>
      <c r="N10" s="2">
        <v>337585</v>
      </c>
      <c r="O10" s="2">
        <v>12</v>
      </c>
      <c r="P10" s="2">
        <v>21178615</v>
      </c>
      <c r="Q10" s="2">
        <v>0.0197078</v>
      </c>
      <c r="R10" s="2">
        <v>5.32828e-151</v>
      </c>
      <c r="S10" s="2">
        <v>8260</v>
      </c>
      <c r="T10" s="2">
        <v>2</v>
      </c>
      <c r="U10" s="2">
        <v>0.0765844447915583</v>
      </c>
      <c r="V10" s="2">
        <v>684.885955755781</v>
      </c>
    </row>
    <row r="11" s="2" customFormat="1" ht="13.85" spans="1:22">
      <c r="A11" s="2" t="s">
        <v>119</v>
      </c>
      <c r="B11" s="2" t="s">
        <v>95</v>
      </c>
      <c r="C11" s="2" t="s">
        <v>126</v>
      </c>
      <c r="D11" s="2" t="s">
        <v>26</v>
      </c>
      <c r="E11" s="2" t="s">
        <v>30</v>
      </c>
      <c r="F11" s="2" t="s">
        <v>26</v>
      </c>
      <c r="G11" s="2" t="s">
        <v>30</v>
      </c>
      <c r="H11" s="2">
        <v>0.071542</v>
      </c>
      <c r="I11" s="2">
        <v>0.00536856</v>
      </c>
      <c r="J11" s="2">
        <v>0.430737</v>
      </c>
      <c r="K11" s="2">
        <v>0.463444</v>
      </c>
      <c r="L11" s="2">
        <v>0.0105891</v>
      </c>
      <c r="M11" s="2">
        <v>0.612161</v>
      </c>
      <c r="N11" s="2">
        <v>337585</v>
      </c>
      <c r="O11" s="2">
        <v>6</v>
      </c>
      <c r="P11" s="2">
        <v>18681541</v>
      </c>
      <c r="Q11" s="2">
        <v>0.0153655</v>
      </c>
      <c r="R11" s="2">
        <v>3.224e-6</v>
      </c>
      <c r="S11" s="2">
        <v>8260</v>
      </c>
      <c r="T11" s="2">
        <v>2</v>
      </c>
      <c r="U11" s="2">
        <v>0.00261764286806548</v>
      </c>
      <c r="V11" s="2">
        <v>21.6732275740719</v>
      </c>
    </row>
    <row r="12" s="2" customFormat="1" ht="13.85" spans="1:22">
      <c r="A12" s="2" t="s">
        <v>119</v>
      </c>
      <c r="B12" s="2" t="s">
        <v>95</v>
      </c>
      <c r="C12" s="2" t="s">
        <v>127</v>
      </c>
      <c r="D12" s="2" t="s">
        <v>25</v>
      </c>
      <c r="E12" s="2" t="s">
        <v>28</v>
      </c>
      <c r="F12" s="2" t="s">
        <v>25</v>
      </c>
      <c r="G12" s="2" t="s">
        <v>28</v>
      </c>
      <c r="H12" s="2">
        <v>0.0711684</v>
      </c>
      <c r="I12" s="2">
        <v>-0.00504575</v>
      </c>
      <c r="J12" s="2">
        <v>0.542276</v>
      </c>
      <c r="K12" s="2">
        <v>0.495074</v>
      </c>
      <c r="L12" s="2">
        <v>0.0106856</v>
      </c>
      <c r="M12" s="2">
        <v>0.636784</v>
      </c>
      <c r="N12" s="2">
        <v>337585</v>
      </c>
      <c r="O12" s="2">
        <v>6</v>
      </c>
      <c r="P12" s="2">
        <v>165725498</v>
      </c>
      <c r="Q12" s="2">
        <v>0.0153479</v>
      </c>
      <c r="R12" s="2">
        <v>3.5348e-6</v>
      </c>
      <c r="S12" s="2">
        <v>8260</v>
      </c>
      <c r="T12" s="2">
        <v>2</v>
      </c>
      <c r="U12" s="2">
        <v>0.00259637475466952</v>
      </c>
      <c r="V12" s="2">
        <v>21.4966761513295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"/>
  <sheetViews>
    <sheetView workbookViewId="0">
      <selection activeCell="A2" sqref="A2"/>
    </sheetView>
  </sheetViews>
  <sheetFormatPr defaultColWidth="9.02654867256637" defaultRowHeight="13.5"/>
  <cols>
    <col min="1" max="1" width="32.3982300884956" customWidth="1"/>
    <col min="2" max="2" width="25.3628318584071" customWidth="1"/>
    <col min="8" max="8" width="10.8230088495575"/>
    <col min="9" max="9" width="12.9469026548673"/>
    <col min="10" max="11" width="10.8230088495575"/>
    <col min="12" max="12" width="10.5309734513274"/>
    <col min="13" max="13" width="11.6637168141593"/>
    <col min="16" max="17" width="10.5309734513274"/>
    <col min="18" max="18" width="12.7964601769912"/>
    <col min="21" max="24" width="12.7964601769912"/>
  </cols>
  <sheetData>
    <row r="1" s="1" customFormat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20</v>
      </c>
      <c r="X1" s="1" t="s">
        <v>21</v>
      </c>
    </row>
    <row r="2" s="2" customFormat="1" ht="13.85" spans="1:24">
      <c r="A2" s="2" t="s">
        <v>128</v>
      </c>
      <c r="B2" s="2" t="s">
        <v>95</v>
      </c>
      <c r="C2" s="2" t="s">
        <v>129</v>
      </c>
      <c r="D2" s="2" t="s">
        <v>25</v>
      </c>
      <c r="E2" s="2" t="s">
        <v>26</v>
      </c>
      <c r="F2" s="2" t="s">
        <v>25</v>
      </c>
      <c r="G2" s="2" t="s">
        <v>26</v>
      </c>
      <c r="H2" s="2">
        <v>0.128358</v>
      </c>
      <c r="I2" s="2">
        <v>0.00194278</v>
      </c>
      <c r="J2" s="2">
        <v>0.0866886</v>
      </c>
      <c r="K2" s="2">
        <v>0.090518</v>
      </c>
      <c r="L2" s="2">
        <v>0.0184056</v>
      </c>
      <c r="M2" s="2">
        <v>0.915936</v>
      </c>
      <c r="N2" s="2">
        <v>337585</v>
      </c>
      <c r="O2" s="2">
        <v>14</v>
      </c>
      <c r="P2" s="2">
        <v>102131653</v>
      </c>
      <c r="Q2" s="2">
        <v>0.0271247</v>
      </c>
      <c r="R2" s="2">
        <v>2.22153e-6</v>
      </c>
      <c r="S2" s="2">
        <v>8238</v>
      </c>
      <c r="T2" s="2">
        <v>2</v>
      </c>
      <c r="U2" s="2">
        <v>0.00271091110043887</v>
      </c>
      <c r="V2" s="2">
        <v>22.3877550368579</v>
      </c>
      <c r="W2" s="2">
        <f>SUM(U3:U51)</f>
        <v>0.0575845507334788</v>
      </c>
      <c r="X2" s="2">
        <f>(W2/(1-W2))*((S2-10-1)/10)</f>
        <v>50.2695599115068</v>
      </c>
    </row>
    <row r="3" s="2" customFormat="1" ht="13.85" spans="1:22">
      <c r="A3" s="2" t="s">
        <v>128</v>
      </c>
      <c r="B3" s="2" t="s">
        <v>95</v>
      </c>
      <c r="C3" s="2" t="s">
        <v>130</v>
      </c>
      <c r="D3" s="2" t="s">
        <v>30</v>
      </c>
      <c r="E3" s="2" t="s">
        <v>26</v>
      </c>
      <c r="F3" s="2" t="s">
        <v>30</v>
      </c>
      <c r="G3" s="2" t="s">
        <v>26</v>
      </c>
      <c r="H3" s="2">
        <v>0.129488</v>
      </c>
      <c r="I3" s="2">
        <v>0.0132951</v>
      </c>
      <c r="J3" s="2">
        <v>0.558642</v>
      </c>
      <c r="K3" s="2">
        <v>0.538714</v>
      </c>
      <c r="L3" s="2">
        <v>0.0106046</v>
      </c>
      <c r="M3" s="2">
        <v>0.209945</v>
      </c>
      <c r="N3" s="2">
        <v>337585</v>
      </c>
      <c r="O3" s="2">
        <v>10</v>
      </c>
      <c r="P3" s="2">
        <v>95096253</v>
      </c>
      <c r="Q3" s="2">
        <v>0.0154587</v>
      </c>
      <c r="R3" s="2">
        <v>5.45942e-17</v>
      </c>
      <c r="S3" s="2">
        <v>8238</v>
      </c>
      <c r="T3" s="2">
        <v>2</v>
      </c>
      <c r="U3" s="2">
        <v>0.00844516341288789</v>
      </c>
      <c r="V3" s="2">
        <v>70.146766776861</v>
      </c>
    </row>
    <row r="4" s="2" customFormat="1" ht="13.85" spans="1:22">
      <c r="A4" s="2" t="s">
        <v>128</v>
      </c>
      <c r="B4" s="2" t="s">
        <v>95</v>
      </c>
      <c r="C4" s="2" t="s">
        <v>131</v>
      </c>
      <c r="D4" s="2" t="s">
        <v>26</v>
      </c>
      <c r="E4" s="2" t="s">
        <v>30</v>
      </c>
      <c r="F4" s="2" t="s">
        <v>26</v>
      </c>
      <c r="G4" s="2" t="s">
        <v>30</v>
      </c>
      <c r="H4" s="2">
        <v>-0.120348</v>
      </c>
      <c r="I4" s="2">
        <v>-0.0322643</v>
      </c>
      <c r="J4" s="2">
        <v>0.208868</v>
      </c>
      <c r="K4" s="2">
        <v>0.22198</v>
      </c>
      <c r="L4" s="2">
        <v>0.0127499</v>
      </c>
      <c r="M4" s="2">
        <v>0.0113886</v>
      </c>
      <c r="N4" s="2">
        <v>337585</v>
      </c>
      <c r="O4" s="2">
        <v>9</v>
      </c>
      <c r="P4" s="2">
        <v>104751842</v>
      </c>
      <c r="Q4" s="2">
        <v>0.0186145</v>
      </c>
      <c r="R4" s="2">
        <v>1.01094e-10</v>
      </c>
      <c r="S4" s="2">
        <v>8238</v>
      </c>
      <c r="T4" s="2">
        <v>2</v>
      </c>
      <c r="U4" s="2">
        <v>0.0050484163462925</v>
      </c>
      <c r="V4" s="2">
        <v>41.7897289789495</v>
      </c>
    </row>
    <row r="5" s="2" customFormat="1" ht="13.85" spans="1:22">
      <c r="A5" s="2" t="s">
        <v>128</v>
      </c>
      <c r="B5" s="2" t="s">
        <v>95</v>
      </c>
      <c r="C5" s="2" t="s">
        <v>132</v>
      </c>
      <c r="D5" s="2" t="s">
        <v>30</v>
      </c>
      <c r="E5" s="2" t="s">
        <v>26</v>
      </c>
      <c r="F5" s="2" t="s">
        <v>30</v>
      </c>
      <c r="G5" s="2" t="s">
        <v>26</v>
      </c>
      <c r="H5" s="2">
        <v>0.0716767</v>
      </c>
      <c r="I5" s="2">
        <v>0.0151327</v>
      </c>
      <c r="J5" s="2">
        <v>0.55432</v>
      </c>
      <c r="K5" s="2">
        <v>0.565651</v>
      </c>
      <c r="L5" s="2">
        <v>0.0106901</v>
      </c>
      <c r="M5" s="2">
        <v>0.1569</v>
      </c>
      <c r="N5" s="2">
        <v>337585</v>
      </c>
      <c r="O5" s="2">
        <v>12</v>
      </c>
      <c r="P5" s="2">
        <v>58168969</v>
      </c>
      <c r="Q5" s="2">
        <v>0.0153618</v>
      </c>
      <c r="R5" s="2">
        <v>3.07245e-6</v>
      </c>
      <c r="S5" s="2">
        <v>8238</v>
      </c>
      <c r="T5" s="2">
        <v>2</v>
      </c>
      <c r="U5" s="2">
        <v>0.00263574749059889</v>
      </c>
      <c r="V5" s="2">
        <v>21.7653843898599</v>
      </c>
    </row>
    <row r="6" s="2" customFormat="1" ht="13.85" spans="1:22">
      <c r="A6" s="2" t="s">
        <v>128</v>
      </c>
      <c r="B6" s="2" t="s">
        <v>95</v>
      </c>
      <c r="C6" s="2" t="s">
        <v>133</v>
      </c>
      <c r="D6" s="2" t="s">
        <v>28</v>
      </c>
      <c r="E6" s="2" t="s">
        <v>25</v>
      </c>
      <c r="F6" s="2" t="s">
        <v>28</v>
      </c>
      <c r="G6" s="2" t="s">
        <v>25</v>
      </c>
      <c r="H6" s="2">
        <v>0.225706</v>
      </c>
      <c r="I6" s="2">
        <v>0.0584679</v>
      </c>
      <c r="J6" s="2">
        <v>0.0243651</v>
      </c>
      <c r="K6" s="2">
        <v>0.0144605</v>
      </c>
      <c r="L6" s="2">
        <v>0.044596</v>
      </c>
      <c r="M6" s="2">
        <v>0.189839</v>
      </c>
      <c r="N6" s="2">
        <v>337585</v>
      </c>
      <c r="O6" s="2">
        <v>1</v>
      </c>
      <c r="P6" s="2">
        <v>209206845</v>
      </c>
      <c r="Q6" s="2">
        <v>0.0486452</v>
      </c>
      <c r="R6" s="2">
        <v>3.48669e-6</v>
      </c>
      <c r="S6" s="2">
        <v>8238</v>
      </c>
      <c r="T6" s="2">
        <v>2</v>
      </c>
      <c r="U6" s="2">
        <v>0.00260645952577468</v>
      </c>
      <c r="V6" s="2">
        <v>21.5228992199745</v>
      </c>
    </row>
    <row r="7" s="2" customFormat="1" ht="13.85" spans="1:22">
      <c r="A7" s="2" t="s">
        <v>128</v>
      </c>
      <c r="B7" s="2" t="s">
        <v>95</v>
      </c>
      <c r="C7" s="2" t="s">
        <v>134</v>
      </c>
      <c r="D7" s="2" t="s">
        <v>30</v>
      </c>
      <c r="E7" s="2" t="s">
        <v>25</v>
      </c>
      <c r="F7" s="2" t="s">
        <v>30</v>
      </c>
      <c r="G7" s="2" t="s">
        <v>25</v>
      </c>
      <c r="H7" s="2">
        <v>-0.248507</v>
      </c>
      <c r="I7" s="2">
        <v>-0.0610538</v>
      </c>
      <c r="J7" s="2">
        <v>0.0218298</v>
      </c>
      <c r="K7" s="2">
        <v>0.0749768</v>
      </c>
      <c r="L7" s="2">
        <v>0.0204205</v>
      </c>
      <c r="M7" s="2">
        <v>0.00279139</v>
      </c>
      <c r="N7" s="2">
        <v>337585</v>
      </c>
      <c r="O7" s="2">
        <v>15</v>
      </c>
      <c r="P7" s="2">
        <v>89525156</v>
      </c>
      <c r="Q7" s="2">
        <v>0.0517826</v>
      </c>
      <c r="R7" s="2">
        <v>1.59419e-6</v>
      </c>
      <c r="S7" s="2">
        <v>8238</v>
      </c>
      <c r="T7" s="2">
        <v>2</v>
      </c>
      <c r="U7" s="2">
        <v>0.0027878878887162</v>
      </c>
      <c r="V7" s="2">
        <v>23.0252364292426</v>
      </c>
    </row>
    <row r="8" s="2" customFormat="1" ht="13.85" spans="1:22">
      <c r="A8" s="2" t="s">
        <v>128</v>
      </c>
      <c r="B8" s="2" t="s">
        <v>95</v>
      </c>
      <c r="C8" s="2" t="s">
        <v>135</v>
      </c>
      <c r="D8" s="2" t="s">
        <v>28</v>
      </c>
      <c r="E8" s="2" t="s">
        <v>25</v>
      </c>
      <c r="F8" s="2" t="s">
        <v>28</v>
      </c>
      <c r="G8" s="2" t="s">
        <v>25</v>
      </c>
      <c r="H8" s="2">
        <v>-0.077145</v>
      </c>
      <c r="I8" s="2">
        <v>-0.018768</v>
      </c>
      <c r="J8" s="2">
        <v>0.632688</v>
      </c>
      <c r="K8" s="2">
        <v>0.64787</v>
      </c>
      <c r="L8" s="2">
        <v>0.0110841</v>
      </c>
      <c r="M8" s="2">
        <v>0.0904107</v>
      </c>
      <c r="N8" s="2">
        <v>337585</v>
      </c>
      <c r="O8" s="2">
        <v>15</v>
      </c>
      <c r="P8" s="2">
        <v>98752421</v>
      </c>
      <c r="Q8" s="2">
        <v>0.0160613</v>
      </c>
      <c r="R8" s="2">
        <v>1.56183e-6</v>
      </c>
      <c r="S8" s="2">
        <v>8238</v>
      </c>
      <c r="T8" s="2">
        <v>2</v>
      </c>
      <c r="U8" s="2">
        <v>0.00279265867159318</v>
      </c>
      <c r="V8" s="2">
        <v>23.0647487899578</v>
      </c>
    </row>
    <row r="9" s="2" customFormat="1" ht="13.85" spans="1:22">
      <c r="A9" s="2" t="s">
        <v>128</v>
      </c>
      <c r="B9" s="2" t="s">
        <v>95</v>
      </c>
      <c r="C9" s="2" t="s">
        <v>136</v>
      </c>
      <c r="D9" s="2" t="s">
        <v>26</v>
      </c>
      <c r="E9" s="2" t="s">
        <v>30</v>
      </c>
      <c r="F9" s="2" t="s">
        <v>26</v>
      </c>
      <c r="G9" s="2" t="s">
        <v>30</v>
      </c>
      <c r="H9" s="2">
        <v>0.0837114</v>
      </c>
      <c r="I9" s="2">
        <v>0.00115322</v>
      </c>
      <c r="J9" s="2">
        <v>0.621183</v>
      </c>
      <c r="K9" s="2">
        <v>0.627923</v>
      </c>
      <c r="L9" s="2">
        <v>0.0109503</v>
      </c>
      <c r="M9" s="2">
        <v>0.916127</v>
      </c>
      <c r="N9" s="2">
        <v>337585</v>
      </c>
      <c r="O9" s="2">
        <v>2</v>
      </c>
      <c r="P9" s="2">
        <v>29660853</v>
      </c>
      <c r="Q9" s="2">
        <v>0.0159233</v>
      </c>
      <c r="R9" s="2">
        <v>1.46283e-7</v>
      </c>
      <c r="S9" s="2">
        <v>8238</v>
      </c>
      <c r="T9" s="2">
        <v>2</v>
      </c>
      <c r="U9" s="2">
        <v>0.00334369523513307</v>
      </c>
      <c r="V9" s="2">
        <v>27.6310638129691</v>
      </c>
    </row>
    <row r="10" s="2" customFormat="1" ht="13.85" spans="1:22">
      <c r="A10" s="2" t="s">
        <v>128</v>
      </c>
      <c r="B10" s="2" t="s">
        <v>95</v>
      </c>
      <c r="C10" s="2" t="s">
        <v>137</v>
      </c>
      <c r="D10" s="2" t="s">
        <v>26</v>
      </c>
      <c r="E10" s="2" t="s">
        <v>30</v>
      </c>
      <c r="F10" s="2" t="s">
        <v>26</v>
      </c>
      <c r="G10" s="2" t="s">
        <v>30</v>
      </c>
      <c r="H10" s="2">
        <v>0.251618</v>
      </c>
      <c r="I10" s="2">
        <v>0.0510721</v>
      </c>
      <c r="J10" s="2">
        <v>0.0199731</v>
      </c>
      <c r="K10" s="2">
        <v>0.0311341</v>
      </c>
      <c r="L10" s="2">
        <v>0.0305923</v>
      </c>
      <c r="M10" s="2">
        <v>0.0950298</v>
      </c>
      <c r="N10" s="2">
        <v>337585</v>
      </c>
      <c r="O10" s="2">
        <v>1</v>
      </c>
      <c r="P10" s="2">
        <v>15404646</v>
      </c>
      <c r="Q10" s="2">
        <v>0.0546998</v>
      </c>
      <c r="R10" s="2">
        <v>4.22527e-6</v>
      </c>
      <c r="S10" s="2">
        <v>8238</v>
      </c>
      <c r="T10" s="2">
        <v>2</v>
      </c>
      <c r="U10" s="2">
        <v>0.00256198194728765</v>
      </c>
      <c r="V10" s="2">
        <v>21.1546812292711</v>
      </c>
    </row>
    <row r="11" s="2" customFormat="1" ht="13.85" spans="1:22">
      <c r="A11" s="2" t="s">
        <v>128</v>
      </c>
      <c r="B11" s="2" t="s">
        <v>95</v>
      </c>
      <c r="C11" s="2" t="s">
        <v>138</v>
      </c>
      <c r="D11" s="2" t="s">
        <v>28</v>
      </c>
      <c r="E11" s="2" t="s">
        <v>25</v>
      </c>
      <c r="F11" s="2" t="s">
        <v>28</v>
      </c>
      <c r="G11" s="2" t="s">
        <v>25</v>
      </c>
      <c r="H11" s="2">
        <v>-0.0805112</v>
      </c>
      <c r="I11" s="2">
        <v>0.00184194</v>
      </c>
      <c r="J11" s="2">
        <v>0.668221</v>
      </c>
      <c r="K11" s="2">
        <v>0.601989</v>
      </c>
      <c r="L11" s="2">
        <v>0.0107716</v>
      </c>
      <c r="M11" s="2">
        <v>0.864224</v>
      </c>
      <c r="N11" s="2">
        <v>337585</v>
      </c>
      <c r="O11" s="2">
        <v>10</v>
      </c>
      <c r="P11" s="2">
        <v>33497360</v>
      </c>
      <c r="Q11" s="2">
        <v>0.0162976</v>
      </c>
      <c r="R11" s="2">
        <v>7.8093e-7</v>
      </c>
      <c r="S11" s="2">
        <v>8238</v>
      </c>
      <c r="T11" s="2">
        <v>2</v>
      </c>
      <c r="U11" s="2">
        <v>0.00295364877674659</v>
      </c>
      <c r="V11" s="2">
        <v>24.3983153796607</v>
      </c>
    </row>
    <row r="12" s="2" customFormat="1" ht="13.85" spans="1:22">
      <c r="A12" s="2" t="s">
        <v>128</v>
      </c>
      <c r="B12" s="2" t="s">
        <v>95</v>
      </c>
      <c r="C12" s="2" t="s">
        <v>139</v>
      </c>
      <c r="D12" s="2" t="s">
        <v>26</v>
      </c>
      <c r="E12" s="2" t="s">
        <v>30</v>
      </c>
      <c r="F12" s="2" t="s">
        <v>26</v>
      </c>
      <c r="G12" s="2" t="s">
        <v>30</v>
      </c>
      <c r="H12" s="2">
        <v>0.276273</v>
      </c>
      <c r="I12" s="2">
        <v>0.0169984</v>
      </c>
      <c r="J12" s="2">
        <v>0.0159154</v>
      </c>
      <c r="K12" s="2">
        <v>0.0186291</v>
      </c>
      <c r="L12" s="2">
        <v>0.0390581</v>
      </c>
      <c r="M12" s="2">
        <v>0.663412</v>
      </c>
      <c r="N12" s="2">
        <v>337585</v>
      </c>
      <c r="O12" s="2">
        <v>1</v>
      </c>
      <c r="P12" s="2">
        <v>77295201</v>
      </c>
      <c r="Q12" s="2">
        <v>0.060106</v>
      </c>
      <c r="R12" s="2">
        <v>4.29797e-6</v>
      </c>
      <c r="S12" s="2">
        <v>8238</v>
      </c>
      <c r="T12" s="2">
        <v>2</v>
      </c>
      <c r="U12" s="2">
        <v>0.00255803852164432</v>
      </c>
      <c r="V12" s="2">
        <v>21.1220362466371</v>
      </c>
    </row>
    <row r="13" s="2" customFormat="1" ht="13.85" spans="1:22">
      <c r="A13" s="2" t="s">
        <v>128</v>
      </c>
      <c r="B13" s="2" t="s">
        <v>95</v>
      </c>
      <c r="C13" s="2" t="s">
        <v>140</v>
      </c>
      <c r="D13" s="2" t="s">
        <v>26</v>
      </c>
      <c r="E13" s="2" t="s">
        <v>30</v>
      </c>
      <c r="F13" s="2" t="s">
        <v>26</v>
      </c>
      <c r="G13" s="2" t="s">
        <v>30</v>
      </c>
      <c r="H13" s="2">
        <v>0.109402</v>
      </c>
      <c r="I13" s="2">
        <v>-0.00633953</v>
      </c>
      <c r="J13" s="2">
        <v>0.874679</v>
      </c>
      <c r="K13" s="2">
        <v>0.780278</v>
      </c>
      <c r="L13" s="2">
        <v>0.0127988</v>
      </c>
      <c r="M13" s="2">
        <v>0.620373</v>
      </c>
      <c r="N13" s="2">
        <v>337585</v>
      </c>
      <c r="O13" s="2">
        <v>12</v>
      </c>
      <c r="P13" s="2">
        <v>121853355</v>
      </c>
      <c r="Q13" s="2">
        <v>0.0227771</v>
      </c>
      <c r="R13" s="2">
        <v>1.56199e-6</v>
      </c>
      <c r="S13" s="2">
        <v>8238</v>
      </c>
      <c r="T13" s="2">
        <v>2</v>
      </c>
      <c r="U13" s="2">
        <v>0.00279265538486448</v>
      </c>
      <c r="V13" s="2">
        <v>23.0647215686329</v>
      </c>
    </row>
    <row r="14" s="2" customFormat="1" ht="13.85" spans="1:22">
      <c r="A14" s="2" t="s">
        <v>128</v>
      </c>
      <c r="B14" s="2" t="s">
        <v>95</v>
      </c>
      <c r="C14" s="2" t="s">
        <v>141</v>
      </c>
      <c r="D14" s="2" t="s">
        <v>28</v>
      </c>
      <c r="E14" s="2" t="s">
        <v>25</v>
      </c>
      <c r="F14" s="2" t="s">
        <v>28</v>
      </c>
      <c r="G14" s="2" t="s">
        <v>25</v>
      </c>
      <c r="H14" s="2">
        <v>0.186517</v>
      </c>
      <c r="I14" s="2">
        <v>-0.000343696</v>
      </c>
      <c r="J14" s="2">
        <v>0.0359703</v>
      </c>
      <c r="K14" s="2">
        <v>0.0352656</v>
      </c>
      <c r="L14" s="2">
        <v>0.0286684</v>
      </c>
      <c r="M14" s="2">
        <v>0.990435</v>
      </c>
      <c r="N14" s="2">
        <v>337585</v>
      </c>
      <c r="O14" s="2">
        <v>11</v>
      </c>
      <c r="P14" s="2">
        <v>26797543</v>
      </c>
      <c r="Q14" s="2">
        <v>0.0407454</v>
      </c>
      <c r="R14" s="2">
        <v>4.70275e-6</v>
      </c>
      <c r="S14" s="2">
        <v>8238</v>
      </c>
      <c r="T14" s="2">
        <v>2</v>
      </c>
      <c r="U14" s="2">
        <v>0.00253719935413018</v>
      </c>
      <c r="V14" s="2">
        <v>20.9495270070077</v>
      </c>
    </row>
    <row r="15" s="2" customFormat="1" ht="13.85" spans="1:22">
      <c r="A15" s="2" t="s">
        <v>128</v>
      </c>
      <c r="B15" s="2" t="s">
        <v>95</v>
      </c>
      <c r="C15" s="2" t="s">
        <v>142</v>
      </c>
      <c r="D15" s="2" t="s">
        <v>28</v>
      </c>
      <c r="E15" s="2" t="s">
        <v>25</v>
      </c>
      <c r="F15" s="2" t="s">
        <v>28</v>
      </c>
      <c r="G15" s="2" t="s">
        <v>25</v>
      </c>
      <c r="H15" s="2">
        <v>-0.519927</v>
      </c>
      <c r="I15" s="2">
        <v>0.0621034</v>
      </c>
      <c r="J15" s="2">
        <v>0.00506098</v>
      </c>
      <c r="K15" s="2">
        <v>0.00092492</v>
      </c>
      <c r="L15" s="2">
        <v>0.191764</v>
      </c>
      <c r="M15" s="2">
        <v>0.74605</v>
      </c>
      <c r="N15" s="2">
        <v>337585</v>
      </c>
      <c r="O15" s="2">
        <v>8</v>
      </c>
      <c r="P15" s="2">
        <v>10148478</v>
      </c>
      <c r="Q15" s="2">
        <v>0.107249</v>
      </c>
      <c r="R15" s="2">
        <v>1.24814e-6</v>
      </c>
      <c r="S15" s="2">
        <v>8238</v>
      </c>
      <c r="T15" s="2">
        <v>2</v>
      </c>
      <c r="U15" s="2">
        <v>0.0028447181627816</v>
      </c>
      <c r="V15" s="2">
        <v>23.495938110564</v>
      </c>
    </row>
    <row r="16" s="2" customFormat="1" ht="13.85" spans="1:22">
      <c r="A16" s="2" t="s">
        <v>128</v>
      </c>
      <c r="B16" s="2" t="s">
        <v>95</v>
      </c>
      <c r="C16" s="2" t="s">
        <v>143</v>
      </c>
      <c r="D16" s="2" t="s">
        <v>25</v>
      </c>
      <c r="E16" s="2" t="s">
        <v>28</v>
      </c>
      <c r="F16" s="2" t="s">
        <v>25</v>
      </c>
      <c r="G16" s="2" t="s">
        <v>28</v>
      </c>
      <c r="H16" s="2">
        <v>0.14029</v>
      </c>
      <c r="I16" s="2">
        <v>-0.00635725</v>
      </c>
      <c r="J16" s="2">
        <v>0.0688459</v>
      </c>
      <c r="K16" s="2">
        <v>0.0435738</v>
      </c>
      <c r="L16" s="2">
        <v>0.0259601</v>
      </c>
      <c r="M16" s="2">
        <v>0.806545</v>
      </c>
      <c r="N16" s="2">
        <v>337585</v>
      </c>
      <c r="O16" s="2">
        <v>13</v>
      </c>
      <c r="P16" s="2">
        <v>62137078</v>
      </c>
      <c r="Q16" s="2">
        <v>0.030305</v>
      </c>
      <c r="R16" s="2">
        <v>3.66965e-6</v>
      </c>
      <c r="S16" s="2">
        <v>8238</v>
      </c>
      <c r="T16" s="2">
        <v>2</v>
      </c>
      <c r="U16" s="2">
        <v>0.00259462602548596</v>
      </c>
      <c r="V16" s="2">
        <v>21.4249296259039</v>
      </c>
    </row>
    <row r="17" s="2" customFormat="1" ht="13.85" spans="1:22">
      <c r="A17" s="2" t="s">
        <v>128</v>
      </c>
      <c r="B17" s="2" t="s">
        <v>95</v>
      </c>
      <c r="C17" s="2" t="s">
        <v>144</v>
      </c>
      <c r="D17" s="2" t="s">
        <v>25</v>
      </c>
      <c r="E17" s="2" t="s">
        <v>26</v>
      </c>
      <c r="F17" s="2" t="s">
        <v>25</v>
      </c>
      <c r="G17" s="2" t="s">
        <v>26</v>
      </c>
      <c r="H17" s="2">
        <v>0.135886</v>
      </c>
      <c r="I17" s="2">
        <v>0.0190012</v>
      </c>
      <c r="J17" s="2">
        <v>0.0751654</v>
      </c>
      <c r="K17" s="2">
        <v>0.092404</v>
      </c>
      <c r="L17" s="2">
        <v>0.018296</v>
      </c>
      <c r="M17" s="2">
        <v>0.299018</v>
      </c>
      <c r="N17" s="2">
        <v>337585</v>
      </c>
      <c r="O17" s="2">
        <v>5</v>
      </c>
      <c r="P17" s="2">
        <v>81085345</v>
      </c>
      <c r="Q17" s="2">
        <v>0.0288126</v>
      </c>
      <c r="R17" s="2">
        <v>2.40285e-6</v>
      </c>
      <c r="S17" s="2">
        <v>8238</v>
      </c>
      <c r="T17" s="2">
        <v>2</v>
      </c>
      <c r="U17" s="2">
        <v>0.00269272330810733</v>
      </c>
      <c r="V17" s="2">
        <v>22.2371476513586</v>
      </c>
    </row>
    <row r="18" s="2" customFormat="1" ht="13.85" spans="1:22">
      <c r="A18" s="2" t="s">
        <v>128</v>
      </c>
      <c r="B18" s="2" t="s">
        <v>95</v>
      </c>
      <c r="C18" s="2" t="s">
        <v>145</v>
      </c>
      <c r="D18" s="2" t="s">
        <v>26</v>
      </c>
      <c r="E18" s="2" t="s">
        <v>30</v>
      </c>
      <c r="F18" s="2" t="s">
        <v>26</v>
      </c>
      <c r="G18" s="2" t="s">
        <v>30</v>
      </c>
      <c r="H18" s="2">
        <v>-0.0772954</v>
      </c>
      <c r="I18" s="2">
        <v>0.00690628</v>
      </c>
      <c r="J18" s="2">
        <v>0.470184</v>
      </c>
      <c r="K18" s="2">
        <v>0.439973</v>
      </c>
      <c r="L18" s="2">
        <v>0.0106827</v>
      </c>
      <c r="M18" s="2">
        <v>0.517962</v>
      </c>
      <c r="N18" s="2">
        <v>337585</v>
      </c>
      <c r="O18" s="2">
        <v>14</v>
      </c>
      <c r="P18" s="2">
        <v>74038784</v>
      </c>
      <c r="Q18" s="2">
        <v>0.0151267</v>
      </c>
      <c r="R18" s="2">
        <v>3.22397e-7</v>
      </c>
      <c r="S18" s="2">
        <v>8238</v>
      </c>
      <c r="T18" s="2">
        <v>2</v>
      </c>
      <c r="U18" s="2">
        <v>0.00315953217952145</v>
      </c>
      <c r="V18" s="2">
        <v>26.1043846739426</v>
      </c>
    </row>
    <row r="19" s="2" customFormat="1" ht="13.85" spans="1:22">
      <c r="A19" s="2" t="s">
        <v>128</v>
      </c>
      <c r="B19" s="2" t="s">
        <v>95</v>
      </c>
      <c r="C19" s="2" t="s">
        <v>146</v>
      </c>
      <c r="D19" s="2" t="s">
        <v>30</v>
      </c>
      <c r="E19" s="2" t="s">
        <v>26</v>
      </c>
      <c r="F19" s="2" t="s">
        <v>30</v>
      </c>
      <c r="G19" s="2" t="s">
        <v>26</v>
      </c>
      <c r="H19" s="2">
        <v>0.0818708</v>
      </c>
      <c r="I19" s="2">
        <v>0.0236326</v>
      </c>
      <c r="J19" s="2">
        <v>0.682238</v>
      </c>
      <c r="K19" s="2">
        <v>0.725091</v>
      </c>
      <c r="L19" s="2">
        <v>0.011938</v>
      </c>
      <c r="M19" s="2">
        <v>0.0477474</v>
      </c>
      <c r="N19" s="2">
        <v>337585</v>
      </c>
      <c r="O19" s="2">
        <v>19</v>
      </c>
      <c r="P19" s="2">
        <v>12538550</v>
      </c>
      <c r="Q19" s="2">
        <v>0.0174073</v>
      </c>
      <c r="R19" s="2">
        <v>2.56049e-6</v>
      </c>
      <c r="S19" s="2">
        <v>8238</v>
      </c>
      <c r="T19" s="2">
        <v>2</v>
      </c>
      <c r="U19" s="2">
        <v>0.00267798941655334</v>
      </c>
      <c r="V19" s="2">
        <v>22.1151449588787</v>
      </c>
    </row>
    <row r="20" s="2" customFormat="1" ht="13.85" spans="1:22">
      <c r="A20" s="2" t="s">
        <v>128</v>
      </c>
      <c r="B20" s="2" t="s">
        <v>95</v>
      </c>
      <c r="C20" s="2" t="s">
        <v>147</v>
      </c>
      <c r="D20" s="2" t="s">
        <v>25</v>
      </c>
      <c r="E20" s="2" t="s">
        <v>26</v>
      </c>
      <c r="F20" s="2" t="s">
        <v>25</v>
      </c>
      <c r="G20" s="2" t="s">
        <v>26</v>
      </c>
      <c r="H20" s="2">
        <v>-0.0912844</v>
      </c>
      <c r="I20" s="2">
        <v>-0.0209561</v>
      </c>
      <c r="J20" s="2">
        <v>0.179173</v>
      </c>
      <c r="K20" s="2">
        <v>0.226406</v>
      </c>
      <c r="L20" s="2">
        <v>0.0126071</v>
      </c>
      <c r="M20" s="2">
        <v>0.0964651</v>
      </c>
      <c r="N20" s="2">
        <v>337585</v>
      </c>
      <c r="O20" s="2">
        <v>16</v>
      </c>
      <c r="P20" s="2">
        <v>20346926</v>
      </c>
      <c r="Q20" s="2">
        <v>0.0198857</v>
      </c>
      <c r="R20" s="2">
        <v>4.42275e-6</v>
      </c>
      <c r="S20" s="2">
        <v>8238</v>
      </c>
      <c r="T20" s="2">
        <v>2</v>
      </c>
      <c r="U20" s="2">
        <v>0.00255140908535951</v>
      </c>
      <c r="V20" s="2">
        <v>21.0671561606519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90346</dc:creator>
  <cp:lastModifiedBy>医道无穷</cp:lastModifiedBy>
  <dcterms:created xsi:type="dcterms:W3CDTF">2023-12-11T12:57:00Z</dcterms:created>
  <dcterms:modified xsi:type="dcterms:W3CDTF">2023-12-13T15:45:33Z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99DD9F2E7C41404EB6EF985C45F1FECD_13</vt:lpwstr>
  </property>
  <property fmtid="{D5CDD505-2E9C-101B-9397-08002B2CF9AE}" pid="3" name="KSOProductBuildVer">
    <vt:lpwstr>2052-12.1.0.15990</vt:lpwstr>
  </property>
</Properties>
</file>